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-2940" yWindow="-300" windowWidth="23256" windowHeight="11688"/>
  </bookViews>
  <sheets>
    <sheet name="Лот 1" sheetId="7" r:id="rId1"/>
  </sheets>
  <definedNames>
    <definedName name="_xlnm._FilterDatabase" localSheetId="0" hidden="1">'Лот 1'!$A$10:$T$10</definedName>
    <definedName name="_xlnm.Print_Area" localSheetId="0">'Лот 1'!$A$1:$T$104</definedName>
  </definedNames>
  <calcPr calcId="145621" calcMode="autoNoTable"/>
</workbook>
</file>

<file path=xl/calcChain.xml><?xml version="1.0" encoding="utf-8"?>
<calcChain xmlns="http://schemas.openxmlformats.org/spreadsheetml/2006/main">
  <c r="M92" i="7" l="1"/>
  <c r="S91" i="7"/>
  <c r="S90" i="7"/>
  <c r="S89" i="7"/>
  <c r="S88" i="7"/>
  <c r="S87" i="7"/>
  <c r="S86" i="7"/>
  <c r="S85" i="7"/>
  <c r="S84" i="7"/>
  <c r="S83" i="7"/>
  <c r="S82" i="7"/>
  <c r="S81" i="7"/>
  <c r="S80" i="7"/>
  <c r="S79" i="7"/>
  <c r="S78" i="7"/>
  <c r="S77" i="7"/>
  <c r="S76" i="7"/>
  <c r="S75" i="7"/>
  <c r="S74" i="7"/>
  <c r="S73" i="7"/>
  <c r="S72" i="7"/>
  <c r="S71" i="7"/>
  <c r="S70" i="7"/>
  <c r="S69" i="7"/>
  <c r="S68" i="7"/>
  <c r="S67" i="7"/>
  <c r="S66" i="7"/>
  <c r="S65" i="7"/>
  <c r="S64" i="7"/>
  <c r="S63" i="7"/>
  <c r="S62" i="7"/>
  <c r="S61" i="7"/>
  <c r="S60" i="7"/>
  <c r="S59" i="7"/>
  <c r="S58" i="7"/>
  <c r="S57" i="7"/>
  <c r="S56" i="7"/>
  <c r="S55" i="7"/>
  <c r="S54" i="7"/>
  <c r="S53" i="7"/>
  <c r="S52" i="7"/>
  <c r="S51" i="7"/>
  <c r="S50" i="7"/>
  <c r="S49" i="7"/>
  <c r="S48" i="7"/>
  <c r="S47" i="7"/>
  <c r="S46" i="7"/>
  <c r="S45" i="7"/>
  <c r="S44" i="7"/>
  <c r="S43" i="7"/>
  <c r="S42" i="7"/>
  <c r="S41" i="7"/>
  <c r="S40" i="7"/>
  <c r="S39" i="7"/>
  <c r="S38" i="7"/>
  <c r="S37" i="7"/>
  <c r="S36" i="7"/>
  <c r="S35" i="7"/>
  <c r="S34" i="7"/>
  <c r="S33" i="7"/>
  <c r="S32" i="7"/>
  <c r="S31" i="7"/>
  <c r="S30" i="7"/>
  <c r="S29" i="7"/>
  <c r="S28" i="7"/>
  <c r="S27" i="7"/>
  <c r="S26" i="7"/>
  <c r="S25" i="7"/>
  <c r="S24" i="7"/>
  <c r="S23" i="7"/>
  <c r="S22" i="7"/>
  <c r="S21" i="7"/>
  <c r="S20" i="7"/>
  <c r="S19" i="7"/>
  <c r="S18" i="7"/>
  <c r="S17" i="7"/>
  <c r="S16" i="7"/>
  <c r="S15" i="7"/>
  <c r="S14" i="7"/>
  <c r="S13" i="7"/>
  <c r="S12" i="7"/>
  <c r="S11" i="7"/>
  <c r="T91" i="7" l="1"/>
  <c r="T90" i="7"/>
  <c r="T89" i="7"/>
  <c r="T88" i="7"/>
  <c r="T87" i="7"/>
  <c r="T86" i="7"/>
  <c r="T85" i="7"/>
  <c r="T84" i="7"/>
  <c r="T83" i="7"/>
  <c r="T82" i="7"/>
  <c r="T81" i="7"/>
  <c r="T80" i="7"/>
  <c r="T79" i="7"/>
  <c r="T78" i="7"/>
  <c r="T77" i="7"/>
  <c r="T76" i="7"/>
  <c r="T75" i="7"/>
  <c r="T74" i="7"/>
  <c r="T73" i="7"/>
  <c r="T72" i="7"/>
  <c r="T71" i="7"/>
  <c r="T70" i="7"/>
  <c r="T69" i="7"/>
  <c r="T68" i="7"/>
  <c r="T67" i="7"/>
  <c r="T66" i="7"/>
  <c r="T65" i="7"/>
  <c r="T64" i="7"/>
  <c r="T63" i="7"/>
  <c r="T62" i="7"/>
  <c r="T61" i="7"/>
  <c r="T60" i="7"/>
  <c r="T59" i="7"/>
  <c r="T58" i="7"/>
  <c r="T57" i="7"/>
  <c r="T56" i="7"/>
  <c r="T55" i="7"/>
  <c r="T54" i="7"/>
  <c r="T53" i="7"/>
  <c r="T52" i="7"/>
  <c r="T51" i="7"/>
  <c r="T50" i="7"/>
  <c r="T49" i="7"/>
  <c r="T48" i="7"/>
  <c r="T47" i="7"/>
  <c r="T46" i="7"/>
  <c r="T45" i="7"/>
  <c r="T44" i="7"/>
  <c r="T43" i="7"/>
  <c r="T42" i="7"/>
  <c r="T41" i="7"/>
  <c r="T40" i="7"/>
  <c r="T39" i="7"/>
  <c r="T38" i="7"/>
  <c r="T37" i="7"/>
  <c r="T36" i="7"/>
  <c r="T35" i="7"/>
  <c r="T34" i="7"/>
  <c r="T33" i="7"/>
  <c r="T32" i="7"/>
  <c r="T31" i="7"/>
  <c r="T30" i="7"/>
  <c r="T29" i="7"/>
  <c r="T28" i="7"/>
  <c r="T27" i="7"/>
  <c r="T26" i="7"/>
  <c r="T25" i="7"/>
  <c r="T24" i="7"/>
  <c r="T23" i="7"/>
  <c r="T22" i="7"/>
  <c r="T21" i="7"/>
  <c r="T20" i="7"/>
  <c r="T19" i="7"/>
  <c r="T18" i="7"/>
  <c r="T17" i="7"/>
  <c r="T16" i="7"/>
  <c r="T15" i="7"/>
  <c r="T14" i="7"/>
  <c r="T13" i="7"/>
  <c r="T12" i="7"/>
  <c r="T11" i="7"/>
  <c r="T92" i="7" l="1"/>
  <c r="S92" i="7"/>
</calcChain>
</file>

<file path=xl/sharedStrings.xml><?xml version="1.0" encoding="utf-8"?>
<sst xmlns="http://schemas.openxmlformats.org/spreadsheetml/2006/main" count="820" uniqueCount="147">
  <si>
    <t>Заказчик</t>
  </si>
  <si>
    <t>участник должен указать номер закупки, номер и предмет лота, соответствующие указанным в документации</t>
  </si>
  <si>
    <t>ЕИ</t>
  </si>
  <si>
    <t>номер и предмет лота</t>
  </si>
  <si>
    <t>Номер закупки</t>
  </si>
  <si>
    <t>Примечание</t>
  </si>
  <si>
    <t>ЦЕНОВОЕ ПРЕДЛОЖЕНИЕ</t>
  </si>
  <si>
    <t>(должность)</t>
  </si>
  <si>
    <t>м.п.</t>
  </si>
  <si>
    <t>наименование организации</t>
  </si>
  <si>
    <t>заполнить</t>
  </si>
  <si>
    <t>Сроки выполнения работ</t>
  </si>
  <si>
    <t>№ позиции</t>
  </si>
  <si>
    <t>№ лота</t>
  </si>
  <si>
    <t>ОКДП2</t>
  </si>
  <si>
    <t>ОКВЭД2</t>
  </si>
  <si>
    <t>Наименование выполняемых работ</t>
  </si>
  <si>
    <t>Город выполнения работ</t>
  </si>
  <si>
    <t>Окончание выполнения работ</t>
  </si>
  <si>
    <t>Начало выполнения работ</t>
  </si>
  <si>
    <t>В случае, если в рамках предмета закупки необходимо выполнить СМР *</t>
  </si>
  <si>
    <t xml:space="preserve"> Опцион Покупателя</t>
  </si>
  <si>
    <t xml:space="preserve">К ценовому предложению в обязательном порядке должна быть приложена Ресурсная ведомость с указанием количества и цен на ТМЦ (без вспомогательных материалов), предлагаемых участником в рамках выполнения работ. </t>
  </si>
  <si>
    <t>Приложение 2.2. к закупочной документации</t>
  </si>
  <si>
    <t xml:space="preserve">Коэффициент снижения*
Коэффициент снижения  — это процент, на который уменьшается итоговая стоимость, по сравнению с НМЦ. </t>
  </si>
  <si>
    <t>ООО «Самарские коммунальные системы»</t>
  </si>
  <si>
    <t>43.99</t>
  </si>
  <si>
    <t>на СМР</t>
  </si>
  <si>
    <t>Требования к работам/ услугам /продукции / ГОСТ</t>
  </si>
  <si>
    <t>ИТОГО, начальная максимальная цена договора:</t>
  </si>
  <si>
    <t xml:space="preserve">ИТОГО, начальная максимальная цена единичных расценок: </t>
  </si>
  <si>
    <t>Приложение 1.2 Техническое задание</t>
  </si>
  <si>
    <t>Цена единичных расценок, без НДС (руб.)</t>
  </si>
  <si>
    <t>Количество/Объем</t>
  </si>
  <si>
    <t>м3</t>
  </si>
  <si>
    <t>м2</t>
  </si>
  <si>
    <t>шт</t>
  </si>
  <si>
    <t>Цена единичных расценок, (руб.)
без НДС с учетом коэффициента снижения</t>
  </si>
  <si>
    <t>Цена единичных расценок, (руб.) 
с НДС с учетом коэффициента снижения</t>
  </si>
  <si>
    <t>Х</t>
  </si>
  <si>
    <t>1</t>
  </si>
  <si>
    <t>Наименование работ Подрядчика</t>
  </si>
  <si>
    <t>(подпись)</t>
  </si>
  <si>
    <t>(ФИО)</t>
  </si>
  <si>
    <t>Восстановление покрытия дороги 1 категории (щебеночное покрытие толщиной 24 см) на 1000 м2 после вскрытия на инженерных сетях по постоянной схеме</t>
  </si>
  <si>
    <t xml:space="preserve">г. Самара, расположенных в Октябрьском, Железнодорожном, Самарском, Ленинском и Куйбышевском районах (при необходимости, возможно привлечение в других районах г.о. Самара), (ЦЭВС-1,ЦЭК)  </t>
  </si>
  <si>
    <t>1000м2</t>
  </si>
  <si>
    <t>с даты подписания договора</t>
  </si>
  <si>
    <t xml:space="preserve"> в течение 12 месяцев с даты подписания договора</t>
  </si>
  <si>
    <t xml:space="preserve">Восстановление покрытия дороги 1 категории (нижний слой толщиной 14 см) на 1000 м2   </t>
  </si>
  <si>
    <t>1000 м2</t>
  </si>
  <si>
    <t xml:space="preserve">Восстановление покрытия дороги 1 категории (верхний слой толщиной 5 см) на 1000 м2   </t>
  </si>
  <si>
    <t>Восстановление покрытия дороги 2,3 категории (щебеночное покрытие толщиной 22 см) на 1000 м2 после вскрытия на инженерных сетях по постоянной схеме</t>
  </si>
  <si>
    <t>Нижний слой асфальтобетонного основания (толщиной 7 мм) покрытия дорог 1 категории (под ЩМА) на 1000 м2   после вскрытия на инженерных сетях по постоянной схеме</t>
  </si>
  <si>
    <t>Восстановление верхнего слоя, а/б для покрытия дорог 2,3 категории толщиной 5 см на 1000 м2 после вскрытия на инженерных сетях по постоянной схеме</t>
  </si>
  <si>
    <t>Восстановление щебеночное основания толщиной 20 см для покрытий дорог 4 категории на 1000 м2 после вскрытия на инженерных сетях по постоянной схеме</t>
  </si>
  <si>
    <t>Восстановление нижнего слоя, а/б покрытия дорог 4 категории на 1000 м2 (толщиной 6 см) после вскрытия на инженерных сетях по постоянной схеме</t>
  </si>
  <si>
    <t>Восстановление верхнего слоя, а/б покрытия дороги 4 категории на 1000 м2 (толщиной 4 см) после вскрытия на инженерных сетях по постоянной схеме</t>
  </si>
  <si>
    <t>Восстановление щебеночное основания для покрытия тротуара толщиной 15 см на 1000 м2 после вскрытия на инженерных сетях по постоянной схеме</t>
  </si>
  <si>
    <t>Восстановление асфальтобетонное покрытие тротуар толщиной 5 см на 1000 м2 после вскрытия на инженерных сетях по постоянной схеме</t>
  </si>
  <si>
    <t>Исправление щебеночного профиля на 1000 м2 после вскрытия на инженерных сетях по постоянной схеме</t>
  </si>
  <si>
    <t>Ремонтные работы выравнивающий слой из асфальтобетона (100т) после вскрытия на  инженерных сетях по постоянной схеме</t>
  </si>
  <si>
    <t>100 т смеси</t>
  </si>
  <si>
    <t>Устройство шва-стыка в асфальтобетонном покрытии на 100 м  после вскрытия на инженерных сетях по постоянной схеме</t>
  </si>
  <si>
    <t>100 м шва</t>
  </si>
  <si>
    <t>Срезка поверхностного слоя асфальто-бетонного покрытия методом фрезерования толщиной 5 см на 100 м2 после вскрытия на инженерных сетях по постоянной схеме</t>
  </si>
  <si>
    <t>100 м2</t>
  </si>
  <si>
    <t>Разборка асфальто-бетонного покрытия с помощью отбойных молотков 100 м3 на инженерных сетях после вскрытия по постоянной схеме</t>
  </si>
  <si>
    <t>100 м3</t>
  </si>
  <si>
    <t>Разработка грунта вручную на 100 м3 по восстановлению покрытия дорог после вскрытия на инженерных сетях по постоянной схеме</t>
  </si>
  <si>
    <t>Замена дорожного борта БР 100-20-8 (б/у) на 100 м после вскрытия на инженерных сетях по постоянной схеме</t>
  </si>
  <si>
    <t>100 м</t>
  </si>
  <si>
    <t>Замена дорожного борта БР 100-20-8  на 100 м2 после вскрытия на инженерных сетях по постоянной схеме</t>
  </si>
  <si>
    <t xml:space="preserve"> 100 м</t>
  </si>
  <si>
    <t>Замена дорожного борта БР 100-20-15 (б/у) на 100 м после вскрытия на инженерных сетях по постоянной схеме</t>
  </si>
  <si>
    <t>Замена дорожного борта БР 100-30-15 на 100 м после вскрытия на  инженерных сетях по постоянной схеме</t>
  </si>
  <si>
    <t>Демонтаж и монтаж люка б/у с поднятием на доборное кольцо КО-6  после вскрытия на инженерных сетях по постоянной схеме</t>
  </si>
  <si>
    <t>1 люк</t>
  </si>
  <si>
    <t>Замена люка  с поднятием на доборное кольцо КО-6 на новый  после вскрытия на инженерных сетях по постоянной схеме</t>
  </si>
  <si>
    <t>Замена люка  колодца на новый  после вскрытия на инженерных сетях по постоянной схеме (люк  "Т")</t>
  </si>
  <si>
    <t>Засыпка песком 1 м3 траншеи после вскрытия на инженерных сетях по постоянной схеме</t>
  </si>
  <si>
    <t>Демонтаж и монтаж люка колодца  б/у  после вскрытия на инженерных сетях по постоянной схеме</t>
  </si>
  <si>
    <t>Восстановление покрытия дорог после вскрытия на инженерных сетях. Постоянная схема.
Верхний слой покрытия  - асфальтобетон А16ВН (толщ. 5 см) на 1000м2 . Автомобильные дороги.</t>
  </si>
  <si>
    <t>Восстановление покрытия дорог после вскрытия на инженерных сетях. Постоянная схема.
основание и нижний слой покрытия -  асфальтобетон  А32 НН (толщиной 14 см) на 1000м2. Автомобильные дороги.</t>
  </si>
  <si>
    <t>Восстановление покрытия дорог после вскрытия на инженерных сетях. Постоянная схема.
Основание покрытия  - асфальтобетон А32НН (толщ. 7 см) на 1000м2 . Автомобильные дороги.</t>
  </si>
  <si>
    <t xml:space="preserve">Щебеночное основание на 1000 м2 (толщ. 26 см) марки М-1000 дорог 1 категории после вскрытия на инженерных сетях по постоянной схеме </t>
  </si>
  <si>
    <t xml:space="preserve">Щебеночное основание (толщ. 26 см) марки М-800 дорог 1 категории на 1000 м2 после вскрытия на инженерных сетях по постоянной схеме </t>
  </si>
  <si>
    <t>Восстановление покрытия дорог после вскрытия на инженерных сетях. Постоянная схема.
Нижний слой покрытия  - асфальтобетон А32НН (толщ. 6 см) на 1000м2 . Автомобильные дороги.</t>
  </si>
  <si>
    <t>Восстановление покрытия дорог после вскрытия на инженерных сетях. Постоянная схема.
Верхнего слоя покрытия  - асфальтобетон ЩМА-16 на ПБВ (толщ. 5 см) на 1000м2 . Автомобильные дороги.</t>
  </si>
  <si>
    <t>Восстановление покрытия дорог после вскрытия на инженерных сетях. Постоянная схема.
Основание покрытия  - асфальтобетон А32НН (толщ. 6 см) на 1000м2 . Внутриквартальные проезды.</t>
  </si>
  <si>
    <t>Восстановление покрытия дорог после вскрытия на инженерных сетях. Постоянная схема.
Верхний слой покрытия  - асфальтобетон А16ВЛ (толщ. 4 см) на 1000м2 . Внутриквартальные проезды.</t>
  </si>
  <si>
    <t>Восстановление покрытия дорог после вскрытия на инженерных сетях. Постоянная схема.
Основание покрытия - асфальтобетон А32НН (8см) на 1000м2. Автомобильные и внутриквартальные проезды.</t>
  </si>
  <si>
    <t>Восстановление покрытия дорог после вскрытия на инженерных сетях. Постоянная схема.
Верхний слой покрытия  - асфальтобетон А16ВЛ (толщ. 5 см) на 1000м2 . Внутриквартальные проезды.</t>
  </si>
  <si>
    <t>Восстановление покрытия дорог после вскрытия на инженерных сетях. Постоянная схема.
Нижний слой покрытия  - асфальтобетон А16ВЛ (толщ. 5 см) на 1000м2 . Внутриквартальные проезды.</t>
  </si>
  <si>
    <t>Восстановление покрытия дорог после вскрытия на инженерных сетях. Постоянная схема.
Покрытие  - асфальтобетон А5ВЛ (толщ. 5 см) на 1000м2 . Тротуар.</t>
  </si>
  <si>
    <t xml:space="preserve"> щебеночное основание (толщиной 38 см) марки М-1200 дорог 1 категории на 1000 м2   
после вскрытия на инженерных сетях по постоянной схеме</t>
  </si>
  <si>
    <t xml:space="preserve">Щебеночное основание  (толщ. 32 см) марки М-1200 дорог 1 категориина 1000 м2 после вскрытия на инженерных сетях по постоянной схеме </t>
  </si>
  <si>
    <t>Восстановление асфальтобетонного покрытия дорог после вскрытия на инженерных сетях. Постоянная схема. 
Верхние слой покрытия - литой асфальт ЛА11ВТ на ПБВ (толщиной 8 см) на 100 м2. Рельсо-шпальные решетки трамвайных путей, ямочный ремонт.</t>
  </si>
  <si>
    <t>Восстановление покрытия дорог после вскрытия на инженерных сетях. Постоянная схема.
Нижний слой покрытия  - асфальтобетон А32НН (толщ. 7 см) на 1000м2 . Автомобильные дороги.</t>
  </si>
  <si>
    <t>Восстановление а/б основания из литой смеси тип I на ПБВ (толщиной 8 см) верхний слой покрытия дорог 1 кат на 100 м2  после вскрытия на инженерных сетях по постоянной схеме</t>
  </si>
  <si>
    <t>Укладка плиты дорожной на дорогах после  вскрытия на инженерных сетях по постоянной схеме (тип ПДН)</t>
  </si>
  <si>
    <t xml:space="preserve">Устройство с внесением растительной земли 15 см вручную газона после вскрытия на инженерных сетях по постоянной схеме </t>
  </si>
  <si>
    <t xml:space="preserve">Устройство с внесением растительной земли 15 см вручную газона с посевом травы после вскрытия на инженерных сетях по постоянной схеме </t>
  </si>
  <si>
    <t>Устройство подстилающих и выравнивающих слоев из щебня тротуара на 100 м3 по постоянной схеме</t>
  </si>
  <si>
    <t>Укладка плиты придорожной на дорогах после  вскрытия на инженерных сетях по постоянной схеме (плита 600х500х120 мм )</t>
  </si>
  <si>
    <t>10 м2</t>
  </si>
  <si>
    <t xml:space="preserve">Укладка плиты придорожной б/у на дорогах после  вскрытия на инженерных сетях по постоянной схеме </t>
  </si>
  <si>
    <t>Разработка грунта 2 гр. экскаватором с погрузкой. Вывоз на 25 км  после вскрытия на инженерных сетях по постоянной схеме</t>
  </si>
  <si>
    <t>Разборка щебеночного основания с погрузкой и вывозом на 25 км  после вскрытия на инженерных сетях по постоянной схеме</t>
  </si>
  <si>
    <t>Выравнивающий слой из асфальтобетона после вскрытия на инженерных сетях по постоянной схеме</t>
  </si>
  <si>
    <t>Разборка асфальто-бетонного покрытия тротуаров с помощью отбойных молотков  на инженерных сетях по постоянной схеме.Погрузка и вывоз на 25 км.</t>
  </si>
  <si>
    <t>1 м2</t>
  </si>
  <si>
    <t>Укладка плиты дорожной (ПД -6) на дорогах   после вскрытия на инженерных сетях по постоянной схеме</t>
  </si>
  <si>
    <t xml:space="preserve">Замена плиты перекрытия колодца ПП 15-2  после вскрытия на инженерных сетях </t>
  </si>
  <si>
    <t xml:space="preserve">Замена плиты перекрытия колодца ПП 20-2 после вскрытия на инженерных сетях </t>
  </si>
  <si>
    <t xml:space="preserve">Замена плиты перекрытия колодца ПП 10-2 после вскрытия на инженерных сетях </t>
  </si>
  <si>
    <t>Демонтаж ж/б плиты перекрытия колодца ПП 15-2  
после вскрытия на инженерных сетях по постоянной схеме</t>
  </si>
  <si>
    <t>Демонтаж ж/б плиты перекрытия колодца ПП 20-2  
после вскрытия на инженерных сетях по постоянной схеме</t>
  </si>
  <si>
    <t>Демонтаж ж/б плиты перекрытия колодца ПП 10-2  
после вскрытия на инженерных сетях по постоянной схеме</t>
  </si>
  <si>
    <t>Установка ж/б плиты перекрытия колодца ПП 15-2  
после вскрытия на инженерных сетях по постоянной схеме</t>
  </si>
  <si>
    <t>Установка ж/б плиты перекрытия колодца ПП 20-2  
после вскрытия на инженерных сетях по постоянной схеме</t>
  </si>
  <si>
    <t>Установка ж/б плиты перекрытия колодца ПП 10-2  
после вскрытия на инженерных сетях по постоянной схеме</t>
  </si>
  <si>
    <t>Кладка отдельных участков колодца из кирпича после вскрытия на инженерных сетях по постоянной схеме</t>
  </si>
  <si>
    <t>ряд/м3</t>
  </si>
  <si>
    <t>Разборка кирпичной клади горловины колодца  после вскрытия на инженерных сетях по постоянной схеме</t>
  </si>
  <si>
    <t xml:space="preserve">Замена люка б/у, 1 ряд  кирпичной горловины колодца, восстановление отмостки после вскрытия на инженерных сетях </t>
  </si>
  <si>
    <t xml:space="preserve">Замена люка тип "Л", 1 ряд  кирп горловины колодца, восстановление отмостки после вскрытия на инженерных сетях </t>
  </si>
  <si>
    <t xml:space="preserve">Замена чугунного люка на люк полимерный, бет. отмостки после вскрытия на инженерных сетях </t>
  </si>
  <si>
    <t>Штукатурка горловины колодца на инженерных сетях</t>
  </si>
  <si>
    <t>Замена КС 15.9 на дорогах после вскрытия на инженерных сетях по постоянной схеме</t>
  </si>
  <si>
    <t>Замена КС 15.6 на дорогах после вскрытия на инженерных сетях по постоянной схеме</t>
  </si>
  <si>
    <t>Замена КО-6 на дорогах после вскрытия на инженерных сетях по постоянной схеме</t>
  </si>
  <si>
    <t>Откачка воды мотопомпой типа Робин на дорогах после вскрытия на инженерных сетях по постоянной схеме</t>
  </si>
  <si>
    <t>маш.-час</t>
  </si>
  <si>
    <t>Очистка камер, колодцев без труб и арматуры на дорогах после вскрытия на инженерных сетях по постоянной схеме</t>
  </si>
  <si>
    <t>Обмазочная гидроизоляция за 2 раза  колодцев на дорогах после вскрытия на инженерных  по постоянной схеме</t>
  </si>
  <si>
    <t>Установка КС 7.3 на дорогах после вскрытия на инженерных сетях по постоянной схеме</t>
  </si>
  <si>
    <t>Установка КС 7.9 на дорогах после вскрытия на инженерных сетях по постоянной схеме</t>
  </si>
  <si>
    <t>Разборка тротуарной плитки на дорогахпосле вскрытия на инженерных сетях по постоянной схеме</t>
  </si>
  <si>
    <t>Укладка тротуарной плитки (б/у) на дорогах после вскрытия на инженерных сетях по постоянной схеме</t>
  </si>
  <si>
    <t>Обратная засыпка грунтом вручную на 1 м3 по восстановлению покрытия дорог после вскрытия на инженерных сетях по постоянной схеме</t>
  </si>
  <si>
    <t>0,1</t>
  </si>
  <si>
    <t>1/0,044</t>
  </si>
  <si>
    <t>начало</t>
  </si>
  <si>
    <t>окончание</t>
  </si>
  <si>
    <r>
      <t xml:space="preserve">Заказчик имеет право изменить количество работ в пределах согласованного Опциона: до 80 % в сторону увеличения/ уменьшения от общей стоимости работ, выполняемых Подрядчиком Заказчику в соответствии с настоящим Приложением, но не более 80 % в сторону увеличения/уменьшения от общего количества работ, выполняемых Подрядчиком Заказчику  в соответствии с настоящим Приложением. 
Под Опционом на выполнение работ понимается право Заказчика увеличить или уменьшить сумму выполняемых работ в соответствии с договором и сметами без изменения единичных расценок, указанных в договоре и сметах, при этом изменение перечня выполняемых работ /оказываемых услуг недопустимо.
Данное условие об опционе Заказчика является безотзывной офертой Подрядчика в отношении уменьшения или увеличения количества Продукции.
Срок действия настоящей оферты заканчивается </t>
    </r>
    <r>
      <rPr>
        <b/>
        <sz val="12"/>
        <rFont val="Times New Roman"/>
        <family val="1"/>
        <charset val="204"/>
      </rPr>
      <t>за 30 дней до</t>
    </r>
    <r>
      <rPr>
        <sz val="12"/>
        <rFont val="Times New Roman"/>
        <family val="1"/>
        <charset val="204"/>
      </rPr>
      <t xml:space="preserve"> начала последнего периода выполнения работ согласно графику работ, предусмотренного настоящим Приложением и договором.
Заявление Заказчика об использовании опциона является акцептом оферты Подрядчика и осуществляется в следующем порядке: 
При использовании опциона, Заказчик обязан заблаговременно сообщить об этом Подрядчику, направив ему,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этапа выполнения работ согласно графику выполнения работ. 
С момента получения уведомления Заказчика об использовании опциона в сторону уменьшения обязательства Подрядчика по выполнению работ, указанных в соответствующем  уведомлении, прекращаются.
В заявке на использование опциона Заказчиком в сторону увеличения должно быть указано: наименование работы; количество дополнительных работ; срок выполненич; место выполнения.
Подрядчик, получивший заявку на использование опциона Заказчиком в сторону увеличения в пределах согласованного в настоящем Приложении количества, не вправе  отказаться от выполнения  заявленного Заказчиком дополнительного количества работ по ценам, определенным в договоре и сметных расчетах.</t>
    </r>
  </si>
  <si>
    <t>ЗАПОЛНЯЕТСЯ УЧАСТНИКОМ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</si>
</sst>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#,##0.00_ ;\-#,##0.00\ "/>
    <numFmt numFmtId="165" formatCode="_-* #,##0.00_р_._-;\-* #,##0.00_р_._-;_-* \-??_р_._-;_-@_-"/>
  </numFmts>
  <fonts count="28" x14ac:knownFonts="1">
    <font>
      <sz val="10"/>
      <name val="Arial"/>
    </font>
    <font>
      <sz val="10"/>
      <name val="Arial"/>
      <family val="2"/>
      <charset val="204"/>
    </font>
    <font>
      <b/>
      <sz val="10"/>
      <name val="Times New Roman"/>
      <family val="1"/>
    </font>
    <font>
      <b/>
      <sz val="13"/>
      <name val="Times New Roman"/>
      <family val="1"/>
      <charset val="204"/>
    </font>
    <font>
      <b/>
      <sz val="12"/>
      <name val="Times New Roman"/>
      <family val="1"/>
    </font>
    <font>
      <i/>
      <sz val="10"/>
      <color rgb="FFFF0000"/>
      <name val="Arial"/>
      <family val="2"/>
      <charset val="204"/>
    </font>
    <font>
      <b/>
      <sz val="14"/>
      <color rgb="FFFF0000"/>
      <name val="Arial"/>
      <family val="2"/>
      <charset val="204"/>
    </font>
    <font>
      <sz val="10"/>
      <name val="Arial Cyr"/>
      <family val="2"/>
      <charset val="204"/>
    </font>
    <font>
      <sz val="11"/>
      <name val="Times New Roman"/>
      <family val="1"/>
      <charset val="204"/>
    </font>
    <font>
      <i/>
      <sz val="13"/>
      <name val="Times New Roman"/>
      <family val="1"/>
      <charset val="204"/>
    </font>
    <font>
      <sz val="8"/>
      <name val="Arial"/>
      <family val="2"/>
    </font>
    <font>
      <b/>
      <sz val="10"/>
      <name val="Times New Roman"/>
      <family val="1"/>
      <charset val="204"/>
    </font>
    <font>
      <b/>
      <sz val="12"/>
      <color rgb="FFFF0000"/>
      <name val="Times New Roman"/>
      <family val="1"/>
    </font>
    <font>
      <b/>
      <sz val="14"/>
      <color rgb="FFFF0000"/>
      <name val="Times New Roman"/>
      <family val="1"/>
    </font>
    <font>
      <b/>
      <i/>
      <sz val="11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sz val="9"/>
      <name val="Arial Cyr"/>
      <charset val="204"/>
    </font>
    <font>
      <sz val="11"/>
      <color indexed="8"/>
      <name val="Calibri"/>
      <family val="2"/>
      <charset val="204"/>
    </font>
    <font>
      <sz val="10"/>
      <name val="Arial"/>
      <family val="2"/>
      <charset val="204"/>
    </font>
    <font>
      <sz val="10"/>
      <name val="Verdana"/>
      <family val="2"/>
      <charset val="204"/>
    </font>
    <font>
      <sz val="10"/>
      <color indexed="8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34"/>
      </patternFill>
    </fill>
    <fill>
      <patternFill patternType="solid">
        <fgColor theme="0"/>
        <bgColor indexed="26"/>
      </patternFill>
    </fill>
    <fill>
      <patternFill patternType="solid">
        <fgColor indexed="9"/>
        <bgColor indexed="26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0">
    <xf numFmtId="0" fontId="0" fillId="0" borderId="0" applyNumberFormat="0" applyFill="0" applyBorder="0" applyAlignment="0" applyProtection="0"/>
    <xf numFmtId="0" fontId="7" fillId="0" borderId="0"/>
    <xf numFmtId="0" fontId="10" fillId="0" borderId="0"/>
    <xf numFmtId="0" fontId="18" fillId="0" borderId="0"/>
    <xf numFmtId="43" fontId="19" fillId="0" borderId="0" applyFont="0" applyFill="0" applyBorder="0" applyAlignment="0" applyProtection="0"/>
    <xf numFmtId="43" fontId="21" fillId="0" borderId="0" applyFill="0" applyBorder="0" applyAlignment="0" applyProtection="0"/>
    <xf numFmtId="0" fontId="22" fillId="0" borderId="0"/>
    <xf numFmtId="0" fontId="23" fillId="0" borderId="0"/>
    <xf numFmtId="0" fontId="17" fillId="0" borderId="11">
      <alignment horizontal="center"/>
    </xf>
    <xf numFmtId="0" fontId="7" fillId="0" borderId="0">
      <alignment vertical="top"/>
    </xf>
    <xf numFmtId="0" fontId="17" fillId="0" borderId="11">
      <alignment horizontal="center"/>
    </xf>
    <xf numFmtId="0" fontId="17" fillId="0" borderId="0">
      <alignment vertical="top"/>
    </xf>
    <xf numFmtId="0" fontId="7" fillId="0" borderId="0"/>
    <xf numFmtId="0" fontId="7" fillId="0" borderId="0"/>
    <xf numFmtId="0" fontId="7" fillId="0" borderId="0"/>
    <xf numFmtId="0" fontId="17" fillId="0" borderId="0">
      <alignment horizontal="right" vertical="top" wrapText="1"/>
    </xf>
    <xf numFmtId="0" fontId="17" fillId="0" borderId="0"/>
    <xf numFmtId="0" fontId="7" fillId="0" borderId="0"/>
    <xf numFmtId="0" fontId="7" fillId="0" borderId="0"/>
    <xf numFmtId="0" fontId="17" fillId="0" borderId="0"/>
    <xf numFmtId="0" fontId="17" fillId="0" borderId="0"/>
    <xf numFmtId="0" fontId="7" fillId="0" borderId="0"/>
    <xf numFmtId="0" fontId="7" fillId="0" borderId="0"/>
    <xf numFmtId="0" fontId="17" fillId="0" borderId="0"/>
    <xf numFmtId="0" fontId="17" fillId="0" borderId="11">
      <alignment horizontal="center" wrapText="1"/>
    </xf>
    <xf numFmtId="0" fontId="7" fillId="0" borderId="0">
      <alignment vertical="top"/>
    </xf>
    <xf numFmtId="0" fontId="25" fillId="0" borderId="11">
      <alignment horizontal="center" vertical="top"/>
    </xf>
    <xf numFmtId="0" fontId="25" fillId="0" borderId="11">
      <alignment horizontal="center" vertical="center"/>
    </xf>
    <xf numFmtId="0" fontId="7" fillId="0" borderId="0"/>
    <xf numFmtId="0" fontId="17" fillId="0" borderId="0"/>
    <xf numFmtId="0" fontId="17" fillId="0" borderId="11">
      <alignment horizontal="center" wrapText="1"/>
    </xf>
    <xf numFmtId="0" fontId="17" fillId="0" borderId="11">
      <alignment horizontal="center"/>
    </xf>
    <xf numFmtId="0" fontId="17" fillId="0" borderId="11">
      <alignment horizontal="center" wrapText="1"/>
    </xf>
    <xf numFmtId="0" fontId="7" fillId="0" borderId="0"/>
    <xf numFmtId="0" fontId="7" fillId="0" borderId="0"/>
    <xf numFmtId="0" fontId="7" fillId="0" borderId="0"/>
    <xf numFmtId="0" fontId="17" fillId="0" borderId="0">
      <alignment horizontal="center"/>
    </xf>
    <xf numFmtId="165" fontId="24" fillId="0" borderId="0" applyFill="0" applyBorder="0" applyAlignment="0" applyProtection="0"/>
    <xf numFmtId="0" fontId="17" fillId="0" borderId="0">
      <alignment horizontal="left" vertical="top"/>
    </xf>
    <xf numFmtId="0" fontId="17" fillId="0" borderId="0"/>
  </cellStyleXfs>
  <cellXfs count="98"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center"/>
    </xf>
    <xf numFmtId="0" fontId="2" fillId="0" borderId="0" xfId="0" applyNumberFormat="1" applyFont="1" applyFill="1" applyBorder="1" applyAlignment="1" applyProtection="1">
      <alignment vertical="center" wrapText="1"/>
    </xf>
    <xf numFmtId="0" fontId="2" fillId="0" borderId="0" xfId="0" applyNumberFormat="1" applyFont="1" applyFill="1" applyBorder="1" applyAlignment="1" applyProtection="1">
      <alignment vertical="center"/>
    </xf>
    <xf numFmtId="0" fontId="3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/>
    </xf>
    <xf numFmtId="0" fontId="5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>
      <alignment horizontal="left" vertical="center"/>
    </xf>
    <xf numFmtId="0" fontId="2" fillId="0" borderId="0" xfId="0" applyNumberFormat="1" applyFont="1" applyFill="1" applyBorder="1" applyAlignment="1" applyProtection="1">
      <alignment horizontal="right" vertical="center" wrapText="1"/>
    </xf>
    <xf numFmtId="4" fontId="2" fillId="0" borderId="0" xfId="0" applyNumberFormat="1" applyFont="1" applyFill="1" applyBorder="1" applyAlignment="1" applyProtection="1">
      <alignment horizontal="center" vertical="center" wrapText="1"/>
    </xf>
    <xf numFmtId="0" fontId="11" fillId="2" borderId="0" xfId="0" applyNumberFormat="1" applyFont="1" applyFill="1" applyBorder="1" applyAlignment="1" applyProtection="1">
      <alignment horizontal="right" vertical="center" wrapText="1"/>
    </xf>
    <xf numFmtId="0" fontId="2" fillId="2" borderId="0" xfId="0" applyNumberFormat="1" applyFont="1" applyFill="1" applyBorder="1" applyAlignment="1" applyProtection="1">
      <alignment horizontal="right" vertical="center" wrapText="1"/>
    </xf>
    <xf numFmtId="4" fontId="2" fillId="2" borderId="0" xfId="0" applyNumberFormat="1" applyFont="1" applyFill="1" applyBorder="1" applyAlignment="1" applyProtection="1">
      <alignment horizontal="center" vertical="center" wrapText="1"/>
    </xf>
    <xf numFmtId="0" fontId="13" fillId="2" borderId="0" xfId="0" applyNumberFormat="1" applyFont="1" applyFill="1" applyBorder="1" applyAlignment="1" applyProtection="1">
      <alignment horizontal="left" vertical="top"/>
    </xf>
    <xf numFmtId="0" fontId="14" fillId="0" borderId="0" xfId="0" applyNumberFormat="1" applyFont="1" applyFill="1" applyBorder="1" applyAlignment="1" applyProtection="1">
      <alignment horizontal="left" vertical="top"/>
    </xf>
    <xf numFmtId="0" fontId="9" fillId="0" borderId="0" xfId="0" applyNumberFormat="1" applyFont="1" applyFill="1" applyBorder="1" applyAlignment="1" applyProtection="1">
      <alignment vertical="center"/>
    </xf>
    <xf numFmtId="0" fontId="17" fillId="0" borderId="1" xfId="0" applyNumberFormat="1" applyFont="1" applyFill="1" applyBorder="1" applyAlignment="1" applyProtection="1">
      <alignment horizontal="center" vertical="center" wrapText="1"/>
    </xf>
    <xf numFmtId="164" fontId="17" fillId="4" borderId="6" xfId="4" applyNumberFormat="1" applyFont="1" applyFill="1" applyBorder="1" applyAlignment="1">
      <alignment horizontal="center" vertical="center" wrapText="1"/>
    </xf>
    <xf numFmtId="0" fontId="17" fillId="0" borderId="6" xfId="0" applyNumberFormat="1" applyFont="1" applyFill="1" applyBorder="1" applyAlignment="1" applyProtection="1">
      <alignment horizontal="center" vertical="center" wrapText="1"/>
    </xf>
    <xf numFmtId="164" fontId="17" fillId="4" borderId="1" xfId="4" applyNumberFormat="1" applyFont="1" applyFill="1" applyBorder="1" applyAlignment="1">
      <alignment horizontal="center" vertical="center" wrapText="1"/>
    </xf>
    <xf numFmtId="0" fontId="11" fillId="0" borderId="1" xfId="0" applyNumberFormat="1" applyFont="1" applyFill="1" applyBorder="1" applyAlignment="1" applyProtection="1">
      <alignment horizontal="center" vertical="center" wrapText="1"/>
    </xf>
    <xf numFmtId="0" fontId="17" fillId="0" borderId="0" xfId="0" applyNumberFormat="1" applyFont="1" applyFill="1" applyBorder="1" applyAlignment="1" applyProtection="1"/>
    <xf numFmtId="0" fontId="11" fillId="0" borderId="0" xfId="0" applyNumberFormat="1" applyFont="1" applyFill="1" applyBorder="1" applyAlignment="1" applyProtection="1">
      <alignment vertical="center" wrapText="1"/>
    </xf>
    <xf numFmtId="0" fontId="17" fillId="0" borderId="0" xfId="0" applyNumberFormat="1" applyFont="1" applyFill="1" applyBorder="1" applyAlignment="1" applyProtection="1">
      <alignment vertical="center"/>
    </xf>
    <xf numFmtId="4" fontId="11" fillId="0" borderId="0" xfId="0" applyNumberFormat="1" applyFont="1" applyFill="1" applyBorder="1" applyAlignment="1" applyProtection="1">
      <alignment horizontal="center" vertical="center" wrapText="1"/>
    </xf>
    <xf numFmtId="4" fontId="11" fillId="2" borderId="0" xfId="0" applyNumberFormat="1" applyFont="1" applyFill="1" applyBorder="1" applyAlignment="1" applyProtection="1">
      <alignment horizontal="center" vertical="center" wrapText="1"/>
    </xf>
    <xf numFmtId="0" fontId="20" fillId="4" borderId="1" xfId="0" applyFont="1" applyFill="1" applyBorder="1" applyAlignment="1">
      <alignment horizontal="center" vertical="center" wrapText="1"/>
    </xf>
    <xf numFmtId="4" fontId="11" fillId="0" borderId="1" xfId="0" applyNumberFormat="1" applyFont="1" applyFill="1" applyBorder="1" applyAlignment="1" applyProtection="1">
      <alignment horizontal="center" vertical="center" wrapText="1"/>
    </xf>
    <xf numFmtId="0" fontId="11" fillId="2" borderId="7" xfId="0" applyNumberFormat="1" applyFont="1" applyFill="1" applyBorder="1" applyAlignment="1" applyProtection="1">
      <alignment vertical="center" wrapText="1"/>
    </xf>
    <xf numFmtId="4" fontId="11" fillId="2" borderId="1" xfId="0" applyNumberFormat="1" applyFont="1" applyFill="1" applyBorder="1" applyAlignment="1" applyProtection="1">
      <alignment horizontal="center" vertical="center" wrapText="1"/>
    </xf>
    <xf numFmtId="0" fontId="11" fillId="4" borderId="9" xfId="0" applyNumberFormat="1" applyFont="1" applyFill="1" applyBorder="1" applyAlignment="1" applyProtection="1">
      <alignment horizontal="right" vertical="center" wrapText="1"/>
    </xf>
    <xf numFmtId="0" fontId="11" fillId="4" borderId="9" xfId="0" applyNumberFormat="1" applyFont="1" applyFill="1" applyBorder="1" applyAlignment="1" applyProtection="1">
      <alignment horizontal="center" vertical="center" wrapText="1"/>
    </xf>
    <xf numFmtId="4" fontId="11" fillId="4" borderId="9" xfId="0" applyNumberFormat="1" applyFont="1" applyFill="1" applyBorder="1" applyAlignment="1" applyProtection="1">
      <alignment horizontal="center" vertical="center"/>
    </xf>
    <xf numFmtId="0" fontId="11" fillId="4" borderId="0" xfId="0" applyNumberFormat="1" applyFont="1" applyFill="1" applyBorder="1" applyAlignment="1" applyProtection="1">
      <alignment horizontal="right" vertical="center" wrapText="1"/>
    </xf>
    <xf numFmtId="164" fontId="17" fillId="4" borderId="1" xfId="5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/>
    </xf>
    <xf numFmtId="4" fontId="17" fillId="2" borderId="1" xfId="0" applyNumberFormat="1" applyFont="1" applyFill="1" applyBorder="1" applyAlignment="1" applyProtection="1">
      <alignment horizontal="center" vertical="center"/>
    </xf>
    <xf numFmtId="0" fontId="11" fillId="4" borderId="0" xfId="0" applyNumberFormat="1" applyFont="1" applyFill="1" applyBorder="1" applyAlignment="1" applyProtection="1">
      <alignment horizontal="center" vertical="center" wrapText="1"/>
    </xf>
    <xf numFmtId="0" fontId="1" fillId="4" borderId="0" xfId="0" applyNumberFormat="1" applyFont="1" applyFill="1" applyBorder="1" applyAlignment="1" applyProtection="1">
      <alignment horizontal="center"/>
    </xf>
    <xf numFmtId="0" fontId="11" fillId="2" borderId="0" xfId="0" applyNumberFormat="1" applyFont="1" applyFill="1" applyBorder="1" applyAlignment="1" applyProtection="1">
      <alignment horizontal="center" vertical="center" wrapText="1"/>
    </xf>
    <xf numFmtId="0" fontId="1" fillId="2" borderId="0" xfId="0" applyNumberFormat="1" applyFont="1" applyFill="1" applyBorder="1" applyAlignment="1" applyProtection="1">
      <alignment horizontal="center"/>
    </xf>
    <xf numFmtId="0" fontId="2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17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0" xfId="0" applyNumberFormat="1" applyFont="1" applyFill="1" applyBorder="1" applyAlignment="1" applyProtection="1">
      <protection locked="0"/>
    </xf>
    <xf numFmtId="0" fontId="8" fillId="0" borderId="0" xfId="0" applyNumberFormat="1" applyFont="1" applyFill="1" applyBorder="1" applyAlignment="1" applyProtection="1">
      <protection locked="0"/>
    </xf>
    <xf numFmtId="0" fontId="8" fillId="4" borderId="0" xfId="1" applyFont="1" applyFill="1" applyAlignment="1" applyProtection="1">
      <alignment vertical="center"/>
      <protection locked="0"/>
    </xf>
    <xf numFmtId="0" fontId="8" fillId="0" borderId="0" xfId="1" applyFont="1" applyAlignment="1" applyProtection="1">
      <alignment vertical="center"/>
      <protection locked="0"/>
    </xf>
    <xf numFmtId="0" fontId="17" fillId="0" borderId="0" xfId="0" applyNumberFormat="1" applyFont="1" applyFill="1" applyBorder="1" applyAlignment="1" applyProtection="1">
      <protection locked="0"/>
    </xf>
    <xf numFmtId="0" fontId="1" fillId="0" borderId="0" xfId="0" applyNumberFormat="1" applyFont="1" applyFill="1" applyBorder="1" applyAlignment="1" applyProtection="1">
      <alignment horizontal="center"/>
      <protection locked="0"/>
    </xf>
    <xf numFmtId="0" fontId="8" fillId="0" borderId="0" xfId="1" applyFont="1" applyFill="1" applyAlignment="1" applyProtection="1">
      <alignment horizontal="center" vertical="center" wrapText="1"/>
      <protection locked="0"/>
    </xf>
    <xf numFmtId="0" fontId="8" fillId="0" borderId="0" xfId="0" applyNumberFormat="1" applyFont="1" applyFill="1" applyBorder="1" applyAlignment="1" applyProtection="1">
      <alignment horizontal="left" vertical="center"/>
      <protection locked="0"/>
    </xf>
    <xf numFmtId="0" fontId="1" fillId="0" borderId="0" xfId="0" applyNumberFormat="1" applyFont="1" applyFill="1" applyBorder="1" applyAlignment="1" applyProtection="1">
      <alignment horizontal="left" vertical="center"/>
      <protection locked="0"/>
    </xf>
    <xf numFmtId="0" fontId="8" fillId="0" borderId="0" xfId="1" applyFont="1" applyFill="1" applyAlignment="1" applyProtection="1">
      <alignment horizontal="center" vertical="center"/>
      <protection locked="0"/>
    </xf>
    <xf numFmtId="0" fontId="8" fillId="4" borderId="0" xfId="1" applyFont="1" applyFill="1" applyAlignment="1" applyProtection="1">
      <alignment horizontal="center" vertical="center"/>
      <protection locked="0"/>
    </xf>
    <xf numFmtId="164" fontId="15" fillId="5" borderId="1" xfId="5" applyNumberFormat="1" applyFont="1" applyFill="1" applyBorder="1" applyAlignment="1" applyProtection="1">
      <alignment horizontal="left" vertical="center" wrapText="1"/>
    </xf>
    <xf numFmtId="164" fontId="15" fillId="6" borderId="1" xfId="5" applyNumberFormat="1" applyFont="1" applyFill="1" applyBorder="1" applyAlignment="1" applyProtection="1">
      <alignment vertical="center" wrapText="1"/>
    </xf>
    <xf numFmtId="164" fontId="15" fillId="5" borderId="1" xfId="5" applyNumberFormat="1" applyFont="1" applyFill="1" applyBorder="1" applyAlignment="1" applyProtection="1">
      <alignment vertical="center" wrapText="1"/>
    </xf>
    <xf numFmtId="49" fontId="15" fillId="0" borderId="1" xfId="6" applyNumberFormat="1" applyFont="1" applyFill="1" applyBorder="1" applyAlignment="1">
      <alignment horizontal="left" vertical="center" wrapText="1"/>
    </xf>
    <xf numFmtId="49" fontId="15" fillId="0" borderId="1" xfId="6" applyNumberFormat="1" applyFont="1" applyFill="1" applyBorder="1" applyAlignment="1">
      <alignment vertical="center" wrapText="1"/>
    </xf>
    <xf numFmtId="164" fontId="15" fillId="6" borderId="1" xfId="5" applyNumberFormat="1" applyFont="1" applyFill="1" applyBorder="1" applyAlignment="1" applyProtection="1">
      <alignment horizontal="left" vertical="center" wrapText="1"/>
    </xf>
    <xf numFmtId="164" fontId="15" fillId="4" borderId="1" xfId="5" applyNumberFormat="1" applyFont="1" applyFill="1" applyBorder="1" applyAlignment="1" applyProtection="1">
      <alignment vertical="center" wrapText="1"/>
    </xf>
    <xf numFmtId="49" fontId="15" fillId="4" borderId="1" xfId="6" applyNumberFormat="1" applyFont="1" applyFill="1" applyBorder="1" applyAlignment="1">
      <alignment horizontal="left" vertical="center" wrapText="1"/>
    </xf>
    <xf numFmtId="4" fontId="11" fillId="0" borderId="7" xfId="0" applyNumberFormat="1" applyFont="1" applyFill="1" applyBorder="1" applyAlignment="1" applyProtection="1">
      <alignment horizontal="center" vertical="center" wrapText="1"/>
    </xf>
    <xf numFmtId="49" fontId="17" fillId="7" borderId="1" xfId="37" applyNumberFormat="1" applyFont="1" applyFill="1" applyBorder="1" applyAlignment="1" applyProtection="1">
      <alignment horizontal="center" vertical="center" wrapText="1"/>
    </xf>
    <xf numFmtId="49" fontId="17" fillId="6" borderId="1" xfId="37" applyNumberFormat="1" applyFont="1" applyFill="1" applyBorder="1" applyAlignment="1" applyProtection="1">
      <alignment horizontal="center" vertical="center" wrapText="1"/>
    </xf>
    <xf numFmtId="0" fontId="17" fillId="4" borderId="1" xfId="37" applyNumberFormat="1" applyFont="1" applyFill="1" applyBorder="1" applyAlignment="1" applyProtection="1">
      <alignment horizontal="center" vertical="center" wrapText="1"/>
    </xf>
    <xf numFmtId="0" fontId="17" fillId="6" borderId="1" xfId="37" applyNumberFormat="1" applyFont="1" applyFill="1" applyBorder="1" applyAlignment="1" applyProtection="1">
      <alignment horizontal="center" vertical="center" wrapText="1"/>
    </xf>
    <xf numFmtId="49" fontId="17" fillId="0" borderId="1" xfId="37" applyNumberFormat="1" applyFont="1" applyFill="1" applyBorder="1" applyAlignment="1" applyProtection="1">
      <alignment horizontal="center" vertical="center" wrapText="1"/>
    </xf>
    <xf numFmtId="49" fontId="17" fillId="7" borderId="5" xfId="37" applyNumberFormat="1" applyFont="1" applyFill="1" applyBorder="1" applyAlignment="1" applyProtection="1">
      <alignment horizontal="center" vertical="center" wrapText="1"/>
    </xf>
    <xf numFmtId="0" fontId="26" fillId="0" borderId="1" xfId="7" applyFont="1" applyFill="1" applyBorder="1" applyAlignment="1">
      <alignment horizontal="center" vertical="center"/>
    </xf>
    <xf numFmtId="49" fontId="17" fillId="0" borderId="5" xfId="37" applyNumberFormat="1" applyFont="1" applyFill="1" applyBorder="1" applyAlignment="1" applyProtection="1">
      <alignment horizontal="center" vertical="center" wrapText="1"/>
    </xf>
    <xf numFmtId="4" fontId="11" fillId="0" borderId="5" xfId="0" applyNumberFormat="1" applyFont="1" applyFill="1" applyBorder="1" applyAlignment="1" applyProtection="1">
      <alignment horizontal="center" vertical="center" wrapText="1"/>
    </xf>
    <xf numFmtId="0" fontId="2" fillId="3" borderId="1" xfId="0" applyNumberFormat="1" applyFont="1" applyFill="1" applyBorder="1" applyAlignment="1" applyProtection="1">
      <alignment horizontal="center" vertical="center" wrapText="1"/>
    </xf>
    <xf numFmtId="0" fontId="2" fillId="3" borderId="6" xfId="0" applyNumberFormat="1" applyFont="1" applyFill="1" applyBorder="1" applyAlignment="1" applyProtection="1">
      <alignment horizontal="center" vertical="center" textRotation="90" wrapText="1"/>
      <protection locked="0"/>
    </xf>
    <xf numFmtId="0" fontId="2" fillId="3" borderId="6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3" xfId="0" applyNumberFormat="1" applyFont="1" applyFill="1" applyBorder="1" applyAlignment="1" applyProtection="1">
      <protection locked="0"/>
    </xf>
    <xf numFmtId="0" fontId="1" fillId="0" borderId="14" xfId="0" applyNumberFormat="1" applyFont="1" applyFill="1" applyBorder="1" applyAlignment="1" applyProtection="1">
      <protection locked="0"/>
    </xf>
    <xf numFmtId="0" fontId="11" fillId="0" borderId="10" xfId="0" applyNumberFormat="1" applyFont="1" applyFill="1" applyBorder="1" applyAlignment="1" applyProtection="1">
      <alignment horizontal="center" vertical="center" wrapText="1"/>
      <protection locked="0"/>
    </xf>
    <xf numFmtId="4" fontId="27" fillId="0" borderId="1" xfId="0" applyNumberFormat="1" applyFont="1" applyBorder="1" applyAlignment="1">
      <alignment horizontal="center" vertical="center"/>
    </xf>
    <xf numFmtId="0" fontId="8" fillId="4" borderId="3" xfId="1" applyFont="1" applyFill="1" applyBorder="1" applyAlignment="1" applyProtection="1">
      <alignment horizontal="center" vertical="center"/>
      <protection locked="0"/>
    </xf>
    <xf numFmtId="0" fontId="11" fillId="0" borderId="1" xfId="0" applyNumberFormat="1" applyFont="1" applyFill="1" applyBorder="1" applyAlignment="1" applyProtection="1">
      <alignment horizontal="right" vertical="center" wrapText="1"/>
    </xf>
    <xf numFmtId="0" fontId="12" fillId="2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right" wrapText="1"/>
    </xf>
    <xf numFmtId="0" fontId="15" fillId="0" borderId="2" xfId="0" applyNumberFormat="1" applyFont="1" applyFill="1" applyBorder="1" applyAlignment="1" applyProtection="1">
      <alignment horizontal="left" vertical="center" wrapText="1"/>
    </xf>
    <xf numFmtId="0" fontId="15" fillId="0" borderId="7" xfId="0" applyNumberFormat="1" applyFont="1" applyFill="1" applyBorder="1" applyAlignment="1" applyProtection="1">
      <alignment horizontal="left" vertical="center" wrapText="1"/>
    </xf>
    <xf numFmtId="0" fontId="15" fillId="0" borderId="4" xfId="0" applyNumberFormat="1" applyFont="1" applyFill="1" applyBorder="1" applyAlignment="1" applyProtection="1">
      <alignment horizontal="left" vertical="center" wrapText="1"/>
    </xf>
    <xf numFmtId="0" fontId="15" fillId="0" borderId="2" xfId="1" applyFont="1" applyFill="1" applyBorder="1" applyAlignment="1">
      <alignment horizontal="left" vertical="top" wrapText="1"/>
    </xf>
    <xf numFmtId="0" fontId="15" fillId="0" borderId="7" xfId="1" applyFont="1" applyFill="1" applyBorder="1" applyAlignment="1">
      <alignment horizontal="left" vertical="top" wrapText="1"/>
    </xf>
    <xf numFmtId="0" fontId="15" fillId="0" borderId="4" xfId="1" applyFont="1" applyFill="1" applyBorder="1" applyAlignment="1">
      <alignment horizontal="left" vertical="top" wrapText="1"/>
    </xf>
    <xf numFmtId="0" fontId="17" fillId="2" borderId="5" xfId="0" applyNumberFormat="1" applyFont="1" applyFill="1" applyBorder="1" applyAlignment="1" applyProtection="1">
      <alignment horizontal="center" vertical="top" wrapText="1"/>
      <protection locked="0"/>
    </xf>
    <xf numFmtId="0" fontId="17" fillId="2" borderId="10" xfId="0" applyNumberFormat="1" applyFont="1" applyFill="1" applyBorder="1" applyAlignment="1" applyProtection="1">
      <alignment horizontal="center" vertical="top" wrapText="1"/>
      <protection locked="0"/>
    </xf>
    <xf numFmtId="0" fontId="6" fillId="2" borderId="8" xfId="0" applyNumberFormat="1" applyFont="1" applyFill="1" applyBorder="1" applyAlignment="1" applyProtection="1">
      <alignment horizontal="center" vertical="top"/>
      <protection locked="0"/>
    </xf>
    <xf numFmtId="0" fontId="2" fillId="0" borderId="1" xfId="0" applyNumberFormat="1" applyFont="1" applyFill="1" applyBorder="1" applyAlignment="1" applyProtection="1">
      <alignment vertical="center" wrapText="1"/>
      <protection locked="0"/>
    </xf>
    <xf numFmtId="0" fontId="9" fillId="0" borderId="1" xfId="0" applyNumberFormat="1" applyFont="1" applyFill="1" applyBorder="1" applyAlignment="1" applyProtection="1">
      <alignment vertical="center"/>
      <protection locked="0"/>
    </xf>
    <xf numFmtId="0" fontId="11" fillId="3" borderId="12" xfId="0" applyNumberFormat="1" applyFont="1" applyFill="1" applyBorder="1" applyAlignment="1" applyProtection="1">
      <alignment horizontal="center" vertical="center"/>
      <protection locked="0"/>
    </xf>
    <xf numFmtId="0" fontId="11" fillId="3" borderId="13" xfId="0" applyNumberFormat="1" applyFont="1" applyFill="1" applyBorder="1" applyAlignment="1" applyProtection="1">
      <alignment horizontal="center" vertical="center"/>
      <protection locked="0"/>
    </xf>
  </cellXfs>
  <cellStyles count="40">
    <cellStyle name="Акт" xfId="8"/>
    <cellStyle name="АктМТСН" xfId="9"/>
    <cellStyle name="ВедРесурсов" xfId="10"/>
    <cellStyle name="ВедРесурсовАкт" xfId="11"/>
    <cellStyle name="Индексы" xfId="12"/>
    <cellStyle name="Индексы 2" xfId="13"/>
    <cellStyle name="Индексы 3" xfId="14"/>
    <cellStyle name="Итоги" xfId="15"/>
    <cellStyle name="ИтогоАктБазЦ" xfId="16"/>
    <cellStyle name="ИтогоАктБИМ" xfId="17"/>
    <cellStyle name="ИтогоАктРесМет" xfId="18"/>
    <cellStyle name="ИтогоАктТекЦ" xfId="19"/>
    <cellStyle name="ИтогоБазЦ" xfId="20"/>
    <cellStyle name="ИтогоБИМ" xfId="21"/>
    <cellStyle name="ИтогоРесМет" xfId="22"/>
    <cellStyle name="ИтогоТекЦ" xfId="23"/>
    <cellStyle name="ЛокСмета" xfId="24"/>
    <cellStyle name="ЛокСмМТСН" xfId="25"/>
    <cellStyle name="М29" xfId="26"/>
    <cellStyle name="ОбСмета" xfId="27"/>
    <cellStyle name="Обычный" xfId="0" builtinId="0"/>
    <cellStyle name="Обычный 2" xfId="28"/>
    <cellStyle name="Обычный 2 3" xfId="2"/>
    <cellStyle name="Обычный 3" xfId="3"/>
    <cellStyle name="Обычный 4" xfId="7"/>
    <cellStyle name="Обычный_%22 от 20.02-(кап.рем.)" xfId="6"/>
    <cellStyle name="Параметр" xfId="29"/>
    <cellStyle name="ПеременныеСметы" xfId="30"/>
    <cellStyle name="РесСмета" xfId="31"/>
    <cellStyle name="СводкаСтоимРаб" xfId="32"/>
    <cellStyle name="СводРасч" xfId="33"/>
    <cellStyle name="СводРасч 2" xfId="34"/>
    <cellStyle name="СводРасч 3" xfId="35"/>
    <cellStyle name="Стиль 1" xfId="1"/>
    <cellStyle name="Титул" xfId="36"/>
    <cellStyle name="Финансовый" xfId="4" builtinId="3"/>
    <cellStyle name="Финансовый 2" xfId="5"/>
    <cellStyle name="Финансовый 3" xfId="37"/>
    <cellStyle name="Хвост" xfId="38"/>
    <cellStyle name="Экспертиза" xfId="39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T110"/>
  <sheetViews>
    <sheetView tabSelected="1" view="pageBreakPreview" zoomScale="50" zoomScaleNormal="86" zoomScaleSheetLayoutView="50" workbookViewId="0">
      <selection activeCell="C99" sqref="C99:D99"/>
    </sheetView>
  </sheetViews>
  <sheetFormatPr defaultColWidth="8.88671875" defaultRowHeight="13.2" x14ac:dyDescent="0.25"/>
  <cols>
    <col min="1" max="1" width="6.88671875" customWidth="1"/>
    <col min="2" max="2" width="7.44140625" customWidth="1"/>
    <col min="3" max="3" width="11.6640625" customWidth="1"/>
    <col min="4" max="4" width="10.33203125" customWidth="1"/>
    <col min="5" max="5" width="41.33203125" style="1" customWidth="1"/>
    <col min="6" max="6" width="17.88671875" style="1" customWidth="1"/>
    <col min="7" max="7" width="15.44140625" style="1" customWidth="1"/>
    <col min="8" max="8" width="37.21875" customWidth="1"/>
    <col min="9" max="9" width="9.44140625" style="1" customWidth="1"/>
    <col min="10" max="10" width="11.5546875" style="1" customWidth="1"/>
    <col min="11" max="11" width="13.6640625" customWidth="1"/>
    <col min="12" max="13" width="15.44140625" style="23" customWidth="1"/>
    <col min="14" max="14" width="37.109375" customWidth="1"/>
    <col min="15" max="15" width="18.77734375" customWidth="1"/>
    <col min="16" max="16" width="17.44140625" customWidth="1"/>
    <col min="17" max="17" width="19.5546875" customWidth="1"/>
    <col min="18" max="18" width="23.6640625" bestFit="1" customWidth="1"/>
    <col min="19" max="19" width="23" style="37" customWidth="1"/>
    <col min="20" max="20" width="15.6640625" style="37" customWidth="1"/>
  </cols>
  <sheetData>
    <row r="3" spans="1:20" ht="18.75" customHeight="1" x14ac:dyDescent="0.25">
      <c r="A3" s="16" t="s">
        <v>23</v>
      </c>
    </row>
    <row r="4" spans="1:20" ht="42.75" customHeight="1" x14ac:dyDescent="0.25">
      <c r="A4" s="7" t="s">
        <v>6</v>
      </c>
      <c r="B4" s="2"/>
      <c r="C4" s="2"/>
      <c r="D4" s="2"/>
      <c r="E4" s="2" t="s">
        <v>27</v>
      </c>
      <c r="F4" s="2"/>
      <c r="G4" s="2"/>
      <c r="H4" s="2"/>
      <c r="I4" s="2"/>
      <c r="J4" s="2"/>
      <c r="K4" s="2"/>
      <c r="L4" s="24"/>
      <c r="M4" s="24"/>
      <c r="Q4" s="2"/>
      <c r="R4" s="2"/>
    </row>
    <row r="5" spans="1:20" ht="25.5" customHeight="1" x14ac:dyDescent="0.25">
      <c r="A5" s="3" t="s">
        <v>4</v>
      </c>
      <c r="B5" s="2"/>
      <c r="C5" s="2"/>
      <c r="D5" s="94"/>
      <c r="E5" s="94"/>
      <c r="F5" s="94"/>
      <c r="G5" s="94"/>
      <c r="H5" s="94"/>
      <c r="I5" s="2"/>
      <c r="J5" s="2"/>
      <c r="K5" s="2"/>
      <c r="L5" s="24"/>
      <c r="M5" s="24"/>
      <c r="Q5" s="2"/>
      <c r="R5" s="2"/>
    </row>
    <row r="6" spans="1:20" ht="30.75" customHeight="1" x14ac:dyDescent="0.25">
      <c r="A6" s="3" t="s">
        <v>3</v>
      </c>
      <c r="B6" s="4"/>
      <c r="C6" s="4"/>
      <c r="D6" s="95" t="s">
        <v>10</v>
      </c>
      <c r="E6" s="95"/>
      <c r="F6" s="95"/>
      <c r="G6" s="95"/>
      <c r="H6" s="95"/>
      <c r="I6" s="17"/>
      <c r="J6" s="17"/>
      <c r="K6" s="5"/>
      <c r="L6" s="25"/>
      <c r="M6" s="25"/>
      <c r="Q6" s="5"/>
      <c r="R6" s="5"/>
    </row>
    <row r="7" spans="1:20" ht="51.6" customHeight="1" x14ac:dyDescent="0.25">
      <c r="A7" s="3" t="s">
        <v>9</v>
      </c>
      <c r="B7" s="4"/>
      <c r="C7" s="4"/>
      <c r="D7" s="95" t="s">
        <v>10</v>
      </c>
      <c r="E7" s="95"/>
      <c r="F7" s="95"/>
      <c r="G7" s="95"/>
      <c r="H7" s="95"/>
      <c r="I7" s="17"/>
      <c r="J7" s="17"/>
      <c r="K7" s="5"/>
      <c r="L7" s="25"/>
      <c r="M7" s="25"/>
      <c r="Q7" s="5"/>
      <c r="R7" s="5"/>
    </row>
    <row r="8" spans="1:20" ht="23.25" customHeight="1" thickBot="1" x14ac:dyDescent="0.3">
      <c r="A8" s="6" t="s">
        <v>1</v>
      </c>
    </row>
    <row r="9" spans="1:20" ht="25.5" customHeight="1" x14ac:dyDescent="0.25">
      <c r="A9" s="77"/>
      <c r="B9" s="77"/>
      <c r="C9" s="77"/>
      <c r="D9" s="77"/>
      <c r="E9" s="77"/>
      <c r="F9" s="77"/>
      <c r="G9" s="77"/>
      <c r="H9" s="77"/>
      <c r="I9" s="77"/>
      <c r="J9" s="78"/>
      <c r="K9" s="96" t="s">
        <v>11</v>
      </c>
      <c r="L9" s="97"/>
      <c r="M9" s="79"/>
      <c r="N9" s="93" t="s">
        <v>146</v>
      </c>
      <c r="O9" s="93"/>
      <c r="P9" s="93"/>
      <c r="Q9" s="93"/>
      <c r="R9" s="93"/>
      <c r="S9" s="93"/>
      <c r="T9" s="93"/>
    </row>
    <row r="10" spans="1:20" ht="93" customHeight="1" x14ac:dyDescent="0.25">
      <c r="A10" s="75" t="s">
        <v>13</v>
      </c>
      <c r="B10" s="75" t="s">
        <v>12</v>
      </c>
      <c r="C10" s="76" t="s">
        <v>14</v>
      </c>
      <c r="D10" s="76" t="s">
        <v>15</v>
      </c>
      <c r="E10" s="76" t="s">
        <v>16</v>
      </c>
      <c r="F10" s="76" t="s">
        <v>28</v>
      </c>
      <c r="G10" s="76" t="s">
        <v>0</v>
      </c>
      <c r="H10" s="76" t="s">
        <v>17</v>
      </c>
      <c r="I10" s="76" t="s">
        <v>2</v>
      </c>
      <c r="J10" s="76" t="s">
        <v>33</v>
      </c>
      <c r="K10" s="74" t="s">
        <v>143</v>
      </c>
      <c r="L10" s="74" t="s">
        <v>144</v>
      </c>
      <c r="M10" s="74" t="s">
        <v>32</v>
      </c>
      <c r="N10" s="43" t="s">
        <v>41</v>
      </c>
      <c r="O10" s="43" t="s">
        <v>19</v>
      </c>
      <c r="P10" s="43" t="s">
        <v>18</v>
      </c>
      <c r="Q10" s="43" t="s">
        <v>5</v>
      </c>
      <c r="R10" s="43" t="s">
        <v>24</v>
      </c>
      <c r="S10" s="43" t="s">
        <v>37</v>
      </c>
      <c r="T10" s="43" t="s">
        <v>38</v>
      </c>
    </row>
    <row r="11" spans="1:20" ht="79.2" x14ac:dyDescent="0.25">
      <c r="A11" s="22">
        <v>1</v>
      </c>
      <c r="B11" s="18">
        <v>1</v>
      </c>
      <c r="C11" s="28" t="s">
        <v>26</v>
      </c>
      <c r="D11" s="28" t="s">
        <v>26</v>
      </c>
      <c r="E11" s="56" t="s">
        <v>44</v>
      </c>
      <c r="F11" s="20" t="s">
        <v>31</v>
      </c>
      <c r="G11" s="20" t="s">
        <v>25</v>
      </c>
      <c r="H11" s="20" t="s">
        <v>45</v>
      </c>
      <c r="I11" s="19" t="s">
        <v>46</v>
      </c>
      <c r="J11" s="67">
        <v>1</v>
      </c>
      <c r="K11" s="20" t="s">
        <v>47</v>
      </c>
      <c r="L11" s="36" t="s">
        <v>48</v>
      </c>
      <c r="M11" s="80">
        <v>690420.34166666667</v>
      </c>
      <c r="N11" s="44"/>
      <c r="O11" s="44"/>
      <c r="P11" s="44"/>
      <c r="Q11" s="44"/>
      <c r="R11" s="91"/>
      <c r="S11" s="38">
        <f>M11*$R$11</f>
        <v>0</v>
      </c>
      <c r="T11" s="38">
        <f>S11*1.2</f>
        <v>0</v>
      </c>
    </row>
    <row r="12" spans="1:20" ht="79.2" x14ac:dyDescent="0.25">
      <c r="A12" s="22">
        <v>2</v>
      </c>
      <c r="B12" s="18">
        <v>1</v>
      </c>
      <c r="C12" s="28" t="s">
        <v>26</v>
      </c>
      <c r="D12" s="28" t="s">
        <v>26</v>
      </c>
      <c r="E12" s="56" t="s">
        <v>49</v>
      </c>
      <c r="F12" s="18" t="s">
        <v>31</v>
      </c>
      <c r="G12" s="18" t="s">
        <v>25</v>
      </c>
      <c r="H12" s="20" t="s">
        <v>45</v>
      </c>
      <c r="I12" s="21" t="s">
        <v>50</v>
      </c>
      <c r="J12" s="67">
        <v>1</v>
      </c>
      <c r="K12" s="20" t="s">
        <v>47</v>
      </c>
      <c r="L12" s="36" t="s">
        <v>48</v>
      </c>
      <c r="M12" s="80">
        <v>2256814.1</v>
      </c>
      <c r="N12" s="44"/>
      <c r="O12" s="44"/>
      <c r="P12" s="44"/>
      <c r="Q12" s="44"/>
      <c r="R12" s="92"/>
      <c r="S12" s="38">
        <f t="shared" ref="S12:S75" si="0">M12*$R$11</f>
        <v>0</v>
      </c>
      <c r="T12" s="38">
        <f t="shared" ref="T12:T75" si="1">S12*1.2</f>
        <v>0</v>
      </c>
    </row>
    <row r="13" spans="1:20" ht="79.2" x14ac:dyDescent="0.25">
      <c r="A13" s="22">
        <v>3</v>
      </c>
      <c r="B13" s="18">
        <v>1</v>
      </c>
      <c r="C13" s="28" t="s">
        <v>26</v>
      </c>
      <c r="D13" s="28" t="s">
        <v>26</v>
      </c>
      <c r="E13" s="57" t="s">
        <v>51</v>
      </c>
      <c r="F13" s="18" t="s">
        <v>31</v>
      </c>
      <c r="G13" s="18" t="s">
        <v>25</v>
      </c>
      <c r="H13" s="20" t="s">
        <v>45</v>
      </c>
      <c r="I13" s="21" t="s">
        <v>50</v>
      </c>
      <c r="J13" s="68">
        <v>1</v>
      </c>
      <c r="K13" s="20" t="s">
        <v>47</v>
      </c>
      <c r="L13" s="36" t="s">
        <v>48</v>
      </c>
      <c r="M13" s="80">
        <v>948315.19166666665</v>
      </c>
      <c r="N13" s="44"/>
      <c r="O13" s="44"/>
      <c r="P13" s="44"/>
      <c r="Q13" s="44"/>
      <c r="R13" s="92"/>
      <c r="S13" s="38">
        <f t="shared" si="0"/>
        <v>0</v>
      </c>
      <c r="T13" s="38">
        <f t="shared" si="1"/>
        <v>0</v>
      </c>
    </row>
    <row r="14" spans="1:20" ht="79.2" x14ac:dyDescent="0.25">
      <c r="A14" s="22">
        <v>4</v>
      </c>
      <c r="B14" s="18">
        <v>1</v>
      </c>
      <c r="C14" s="28" t="s">
        <v>26</v>
      </c>
      <c r="D14" s="28" t="s">
        <v>26</v>
      </c>
      <c r="E14" s="57" t="s">
        <v>52</v>
      </c>
      <c r="F14" s="18" t="s">
        <v>31</v>
      </c>
      <c r="G14" s="18" t="s">
        <v>25</v>
      </c>
      <c r="H14" s="20" t="s">
        <v>45</v>
      </c>
      <c r="I14" s="21" t="s">
        <v>50</v>
      </c>
      <c r="J14" s="68">
        <v>1</v>
      </c>
      <c r="K14" s="20" t="s">
        <v>47</v>
      </c>
      <c r="L14" s="36" t="s">
        <v>48</v>
      </c>
      <c r="M14" s="80">
        <v>633480.41666666674</v>
      </c>
      <c r="N14" s="44"/>
      <c r="O14" s="44"/>
      <c r="P14" s="44"/>
      <c r="Q14" s="44"/>
      <c r="R14" s="92"/>
      <c r="S14" s="38">
        <f t="shared" si="0"/>
        <v>0</v>
      </c>
      <c r="T14" s="38">
        <f t="shared" si="1"/>
        <v>0</v>
      </c>
    </row>
    <row r="15" spans="1:20" ht="79.2" x14ac:dyDescent="0.25">
      <c r="A15" s="22">
        <v>5</v>
      </c>
      <c r="B15" s="18">
        <v>1</v>
      </c>
      <c r="C15" s="28" t="s">
        <v>26</v>
      </c>
      <c r="D15" s="28" t="s">
        <v>26</v>
      </c>
      <c r="E15" s="57" t="s">
        <v>53</v>
      </c>
      <c r="F15" s="18" t="s">
        <v>31</v>
      </c>
      <c r="G15" s="18" t="s">
        <v>25</v>
      </c>
      <c r="H15" s="20" t="s">
        <v>45</v>
      </c>
      <c r="I15" s="21" t="s">
        <v>50</v>
      </c>
      <c r="J15" s="68">
        <v>1</v>
      </c>
      <c r="K15" s="20" t="s">
        <v>47</v>
      </c>
      <c r="L15" s="36" t="s">
        <v>48</v>
      </c>
      <c r="M15" s="80">
        <v>1126464.5666666667</v>
      </c>
      <c r="N15" s="44"/>
      <c r="O15" s="44"/>
      <c r="P15" s="44"/>
      <c r="Q15" s="44"/>
      <c r="R15" s="92"/>
      <c r="S15" s="38">
        <f t="shared" si="0"/>
        <v>0</v>
      </c>
      <c r="T15" s="38">
        <f t="shared" si="1"/>
        <v>0</v>
      </c>
    </row>
    <row r="16" spans="1:20" ht="79.2" x14ac:dyDescent="0.25">
      <c r="A16" s="22">
        <v>6</v>
      </c>
      <c r="B16" s="18">
        <v>1</v>
      </c>
      <c r="C16" s="28" t="s">
        <v>26</v>
      </c>
      <c r="D16" s="28" t="s">
        <v>26</v>
      </c>
      <c r="E16" s="58" t="s">
        <v>54</v>
      </c>
      <c r="F16" s="18" t="s">
        <v>31</v>
      </c>
      <c r="G16" s="18" t="s">
        <v>25</v>
      </c>
      <c r="H16" s="20" t="s">
        <v>45</v>
      </c>
      <c r="I16" s="21" t="s">
        <v>50</v>
      </c>
      <c r="J16" s="68">
        <v>1</v>
      </c>
      <c r="K16" s="20" t="s">
        <v>47</v>
      </c>
      <c r="L16" s="36" t="s">
        <v>48</v>
      </c>
      <c r="M16" s="80">
        <v>952200.20833333337</v>
      </c>
      <c r="N16" s="44"/>
      <c r="O16" s="44"/>
      <c r="P16" s="44"/>
      <c r="Q16" s="44"/>
      <c r="R16" s="92"/>
      <c r="S16" s="38">
        <f t="shared" si="0"/>
        <v>0</v>
      </c>
      <c r="T16" s="38">
        <f t="shared" si="1"/>
        <v>0</v>
      </c>
    </row>
    <row r="17" spans="1:20" ht="79.2" x14ac:dyDescent="0.25">
      <c r="A17" s="22">
        <v>7</v>
      </c>
      <c r="B17" s="18">
        <v>1</v>
      </c>
      <c r="C17" s="28" t="s">
        <v>26</v>
      </c>
      <c r="D17" s="28" t="s">
        <v>26</v>
      </c>
      <c r="E17" s="58" t="s">
        <v>55</v>
      </c>
      <c r="F17" s="18" t="s">
        <v>31</v>
      </c>
      <c r="G17" s="18" t="s">
        <v>25</v>
      </c>
      <c r="H17" s="20" t="s">
        <v>45</v>
      </c>
      <c r="I17" s="21" t="s">
        <v>50</v>
      </c>
      <c r="J17" s="68">
        <v>1</v>
      </c>
      <c r="K17" s="20" t="s">
        <v>47</v>
      </c>
      <c r="L17" s="36" t="s">
        <v>48</v>
      </c>
      <c r="M17" s="80">
        <v>579447.95000000007</v>
      </c>
      <c r="N17" s="44"/>
      <c r="O17" s="44"/>
      <c r="P17" s="44"/>
      <c r="Q17" s="44"/>
      <c r="R17" s="92"/>
      <c r="S17" s="38">
        <f t="shared" si="0"/>
        <v>0</v>
      </c>
      <c r="T17" s="38">
        <f t="shared" si="1"/>
        <v>0</v>
      </c>
    </row>
    <row r="18" spans="1:20" ht="79.2" x14ac:dyDescent="0.25">
      <c r="A18" s="22">
        <v>8</v>
      </c>
      <c r="B18" s="18">
        <v>1</v>
      </c>
      <c r="C18" s="28" t="s">
        <v>26</v>
      </c>
      <c r="D18" s="28" t="s">
        <v>26</v>
      </c>
      <c r="E18" s="57" t="s">
        <v>56</v>
      </c>
      <c r="F18" s="18" t="s">
        <v>31</v>
      </c>
      <c r="G18" s="18" t="s">
        <v>25</v>
      </c>
      <c r="H18" s="20" t="s">
        <v>45</v>
      </c>
      <c r="I18" s="21" t="s">
        <v>50</v>
      </c>
      <c r="J18" s="68">
        <v>1</v>
      </c>
      <c r="K18" s="20" t="s">
        <v>47</v>
      </c>
      <c r="L18" s="36" t="s">
        <v>48</v>
      </c>
      <c r="M18" s="80">
        <v>1136177.1666666667</v>
      </c>
      <c r="N18" s="44"/>
      <c r="O18" s="44"/>
      <c r="P18" s="44"/>
      <c r="Q18" s="44"/>
      <c r="R18" s="92"/>
      <c r="S18" s="38">
        <f t="shared" si="0"/>
        <v>0</v>
      </c>
      <c r="T18" s="38">
        <f t="shared" si="1"/>
        <v>0</v>
      </c>
    </row>
    <row r="19" spans="1:20" ht="79.2" x14ac:dyDescent="0.25">
      <c r="A19" s="22">
        <v>9</v>
      </c>
      <c r="B19" s="18">
        <v>1</v>
      </c>
      <c r="C19" s="28" t="s">
        <v>26</v>
      </c>
      <c r="D19" s="28" t="s">
        <v>26</v>
      </c>
      <c r="E19" s="57" t="s">
        <v>57</v>
      </c>
      <c r="F19" s="18" t="s">
        <v>31</v>
      </c>
      <c r="G19" s="18" t="s">
        <v>25</v>
      </c>
      <c r="H19" s="20" t="s">
        <v>45</v>
      </c>
      <c r="I19" s="21" t="s">
        <v>50</v>
      </c>
      <c r="J19" s="66" t="s">
        <v>40</v>
      </c>
      <c r="K19" s="20" t="s">
        <v>47</v>
      </c>
      <c r="L19" s="36" t="s">
        <v>48</v>
      </c>
      <c r="M19" s="80">
        <v>772750.5083333333</v>
      </c>
      <c r="N19" s="44"/>
      <c r="O19" s="44"/>
      <c r="P19" s="44"/>
      <c r="Q19" s="44"/>
      <c r="R19" s="92"/>
      <c r="S19" s="38">
        <f t="shared" si="0"/>
        <v>0</v>
      </c>
      <c r="T19" s="38">
        <f t="shared" si="1"/>
        <v>0</v>
      </c>
    </row>
    <row r="20" spans="1:20" ht="79.2" x14ac:dyDescent="0.25">
      <c r="A20" s="22">
        <v>10</v>
      </c>
      <c r="B20" s="18">
        <v>1</v>
      </c>
      <c r="C20" s="28" t="s">
        <v>26</v>
      </c>
      <c r="D20" s="28" t="s">
        <v>26</v>
      </c>
      <c r="E20" s="57" t="s">
        <v>58</v>
      </c>
      <c r="F20" s="18" t="s">
        <v>31</v>
      </c>
      <c r="G20" s="18" t="s">
        <v>25</v>
      </c>
      <c r="H20" s="20" t="s">
        <v>45</v>
      </c>
      <c r="I20" s="21" t="s">
        <v>50</v>
      </c>
      <c r="J20" s="65" t="s">
        <v>40</v>
      </c>
      <c r="K20" s="20" t="s">
        <v>47</v>
      </c>
      <c r="L20" s="36" t="s">
        <v>48</v>
      </c>
      <c r="M20" s="80">
        <v>665696.16666666674</v>
      </c>
      <c r="N20" s="44"/>
      <c r="O20" s="44"/>
      <c r="P20" s="44"/>
      <c r="Q20" s="44"/>
      <c r="R20" s="92"/>
      <c r="S20" s="38">
        <f t="shared" si="0"/>
        <v>0</v>
      </c>
      <c r="T20" s="38">
        <f t="shared" si="1"/>
        <v>0</v>
      </c>
    </row>
    <row r="21" spans="1:20" ht="79.2" x14ac:dyDescent="0.25">
      <c r="A21" s="22">
        <v>11</v>
      </c>
      <c r="B21" s="18">
        <v>1</v>
      </c>
      <c r="C21" s="28" t="s">
        <v>26</v>
      </c>
      <c r="D21" s="28" t="s">
        <v>26</v>
      </c>
      <c r="E21" s="57" t="s">
        <v>59</v>
      </c>
      <c r="F21" s="18" t="s">
        <v>31</v>
      </c>
      <c r="G21" s="18" t="s">
        <v>25</v>
      </c>
      <c r="H21" s="20" t="s">
        <v>45</v>
      </c>
      <c r="I21" s="21" t="s">
        <v>50</v>
      </c>
      <c r="J21" s="65" t="s">
        <v>40</v>
      </c>
      <c r="K21" s="20" t="s">
        <v>47</v>
      </c>
      <c r="L21" s="36" t="s">
        <v>48</v>
      </c>
      <c r="M21" s="80">
        <v>773881.5166666666</v>
      </c>
      <c r="N21" s="44"/>
      <c r="O21" s="44"/>
      <c r="P21" s="44"/>
      <c r="Q21" s="44"/>
      <c r="R21" s="92"/>
      <c r="S21" s="38">
        <f t="shared" si="0"/>
        <v>0</v>
      </c>
      <c r="T21" s="38">
        <f t="shared" si="1"/>
        <v>0</v>
      </c>
    </row>
    <row r="22" spans="1:20" ht="79.2" x14ac:dyDescent="0.25">
      <c r="A22" s="22">
        <v>12</v>
      </c>
      <c r="B22" s="18">
        <v>1</v>
      </c>
      <c r="C22" s="28" t="s">
        <v>26</v>
      </c>
      <c r="D22" s="28" t="s">
        <v>26</v>
      </c>
      <c r="E22" s="57" t="s">
        <v>60</v>
      </c>
      <c r="F22" s="18" t="s">
        <v>31</v>
      </c>
      <c r="G22" s="18" t="s">
        <v>25</v>
      </c>
      <c r="H22" s="20" t="s">
        <v>45</v>
      </c>
      <c r="I22" s="21" t="s">
        <v>50</v>
      </c>
      <c r="J22" s="65" t="s">
        <v>40</v>
      </c>
      <c r="K22" s="20" t="s">
        <v>47</v>
      </c>
      <c r="L22" s="36" t="s">
        <v>48</v>
      </c>
      <c r="M22" s="80">
        <v>243195.15</v>
      </c>
      <c r="N22" s="44"/>
      <c r="O22" s="44"/>
      <c r="P22" s="44"/>
      <c r="Q22" s="44"/>
      <c r="R22" s="92"/>
      <c r="S22" s="38">
        <f t="shared" si="0"/>
        <v>0</v>
      </c>
      <c r="T22" s="38">
        <f t="shared" si="1"/>
        <v>0</v>
      </c>
    </row>
    <row r="23" spans="1:20" ht="79.2" x14ac:dyDescent="0.25">
      <c r="A23" s="22">
        <v>13</v>
      </c>
      <c r="B23" s="18">
        <v>1</v>
      </c>
      <c r="C23" s="28" t="s">
        <v>26</v>
      </c>
      <c r="D23" s="28" t="s">
        <v>26</v>
      </c>
      <c r="E23" s="57" t="s">
        <v>61</v>
      </c>
      <c r="F23" s="18" t="s">
        <v>31</v>
      </c>
      <c r="G23" s="18" t="s">
        <v>25</v>
      </c>
      <c r="H23" s="20" t="s">
        <v>45</v>
      </c>
      <c r="I23" s="21" t="s">
        <v>62</v>
      </c>
      <c r="J23" s="65" t="s">
        <v>40</v>
      </c>
      <c r="K23" s="20" t="s">
        <v>47</v>
      </c>
      <c r="L23" s="36" t="s">
        <v>48</v>
      </c>
      <c r="M23" s="80">
        <v>708939.29166666674</v>
      </c>
      <c r="N23" s="44"/>
      <c r="O23" s="44"/>
      <c r="P23" s="44"/>
      <c r="Q23" s="44"/>
      <c r="R23" s="92"/>
      <c r="S23" s="38">
        <f t="shared" si="0"/>
        <v>0</v>
      </c>
      <c r="T23" s="38">
        <f t="shared" si="1"/>
        <v>0</v>
      </c>
    </row>
    <row r="24" spans="1:20" ht="79.2" x14ac:dyDescent="0.25">
      <c r="A24" s="22">
        <v>14</v>
      </c>
      <c r="B24" s="18">
        <v>1</v>
      </c>
      <c r="C24" s="28" t="s">
        <v>26</v>
      </c>
      <c r="D24" s="28" t="s">
        <v>26</v>
      </c>
      <c r="E24" s="57" t="s">
        <v>63</v>
      </c>
      <c r="F24" s="18" t="s">
        <v>31</v>
      </c>
      <c r="G24" s="18" t="s">
        <v>25</v>
      </c>
      <c r="H24" s="20" t="s">
        <v>45</v>
      </c>
      <c r="I24" s="21" t="s">
        <v>64</v>
      </c>
      <c r="J24" s="65">
        <v>1</v>
      </c>
      <c r="K24" s="20" t="s">
        <v>47</v>
      </c>
      <c r="L24" s="36" t="s">
        <v>48</v>
      </c>
      <c r="M24" s="80">
        <v>28456.15</v>
      </c>
      <c r="N24" s="44"/>
      <c r="O24" s="44"/>
      <c r="P24" s="44"/>
      <c r="Q24" s="44"/>
      <c r="R24" s="92"/>
      <c r="S24" s="38">
        <f t="shared" si="0"/>
        <v>0</v>
      </c>
      <c r="T24" s="38">
        <f t="shared" si="1"/>
        <v>0</v>
      </c>
    </row>
    <row r="25" spans="1:20" ht="79.2" x14ac:dyDescent="0.25">
      <c r="A25" s="22">
        <v>15</v>
      </c>
      <c r="B25" s="18">
        <v>1</v>
      </c>
      <c r="C25" s="28" t="s">
        <v>26</v>
      </c>
      <c r="D25" s="28" t="s">
        <v>26</v>
      </c>
      <c r="E25" s="59" t="s">
        <v>65</v>
      </c>
      <c r="F25" s="18" t="s">
        <v>31</v>
      </c>
      <c r="G25" s="18" t="s">
        <v>25</v>
      </c>
      <c r="H25" s="20" t="s">
        <v>45</v>
      </c>
      <c r="I25" s="21" t="s">
        <v>66</v>
      </c>
      <c r="J25" s="65">
        <v>1</v>
      </c>
      <c r="K25" s="20" t="s">
        <v>47</v>
      </c>
      <c r="L25" s="36" t="s">
        <v>48</v>
      </c>
      <c r="M25" s="80">
        <v>17013.941666666666</v>
      </c>
      <c r="N25" s="44"/>
      <c r="O25" s="44"/>
      <c r="P25" s="44"/>
      <c r="Q25" s="44"/>
      <c r="R25" s="92"/>
      <c r="S25" s="38">
        <f t="shared" si="0"/>
        <v>0</v>
      </c>
      <c r="T25" s="38">
        <f t="shared" si="1"/>
        <v>0</v>
      </c>
    </row>
    <row r="26" spans="1:20" ht="79.2" x14ac:dyDescent="0.25">
      <c r="A26" s="22">
        <v>16</v>
      </c>
      <c r="B26" s="18">
        <v>1</v>
      </c>
      <c r="C26" s="28" t="s">
        <v>26</v>
      </c>
      <c r="D26" s="28" t="s">
        <v>26</v>
      </c>
      <c r="E26" s="60" t="s">
        <v>67</v>
      </c>
      <c r="F26" s="18" t="s">
        <v>31</v>
      </c>
      <c r="G26" s="18" t="s">
        <v>25</v>
      </c>
      <c r="H26" s="20" t="s">
        <v>45</v>
      </c>
      <c r="I26" s="21" t="s">
        <v>68</v>
      </c>
      <c r="J26" s="65">
        <v>1</v>
      </c>
      <c r="K26" s="20" t="s">
        <v>47</v>
      </c>
      <c r="L26" s="36" t="s">
        <v>48</v>
      </c>
      <c r="M26" s="80">
        <v>237100.85833333337</v>
      </c>
      <c r="N26" s="44"/>
      <c r="O26" s="44"/>
      <c r="P26" s="44"/>
      <c r="Q26" s="44"/>
      <c r="R26" s="92"/>
      <c r="S26" s="38">
        <f t="shared" si="0"/>
        <v>0</v>
      </c>
      <c r="T26" s="38">
        <f t="shared" si="1"/>
        <v>0</v>
      </c>
    </row>
    <row r="27" spans="1:20" ht="79.2" x14ac:dyDescent="0.25">
      <c r="A27" s="22">
        <v>17</v>
      </c>
      <c r="B27" s="18">
        <v>1</v>
      </c>
      <c r="C27" s="28" t="s">
        <v>26</v>
      </c>
      <c r="D27" s="28" t="s">
        <v>26</v>
      </c>
      <c r="E27" s="59" t="s">
        <v>69</v>
      </c>
      <c r="F27" s="18" t="s">
        <v>31</v>
      </c>
      <c r="G27" s="18" t="s">
        <v>25</v>
      </c>
      <c r="H27" s="20" t="s">
        <v>45</v>
      </c>
      <c r="I27" s="21" t="s">
        <v>68</v>
      </c>
      <c r="J27" s="68">
        <v>1</v>
      </c>
      <c r="K27" s="20" t="s">
        <v>47</v>
      </c>
      <c r="L27" s="36" t="s">
        <v>48</v>
      </c>
      <c r="M27" s="80">
        <v>155881.60833333334</v>
      </c>
      <c r="N27" s="44"/>
      <c r="O27" s="44"/>
      <c r="P27" s="44"/>
      <c r="Q27" s="44"/>
      <c r="R27" s="92"/>
      <c r="S27" s="38">
        <f t="shared" si="0"/>
        <v>0</v>
      </c>
      <c r="T27" s="38">
        <f t="shared" si="1"/>
        <v>0</v>
      </c>
    </row>
    <row r="28" spans="1:20" ht="79.2" x14ac:dyDescent="0.25">
      <c r="A28" s="22">
        <v>18</v>
      </c>
      <c r="B28" s="18">
        <v>1</v>
      </c>
      <c r="C28" s="28" t="s">
        <v>26</v>
      </c>
      <c r="D28" s="28" t="s">
        <v>26</v>
      </c>
      <c r="E28" s="59" t="s">
        <v>70</v>
      </c>
      <c r="F28" s="18" t="s">
        <v>31</v>
      </c>
      <c r="G28" s="18" t="s">
        <v>25</v>
      </c>
      <c r="H28" s="20" t="s">
        <v>45</v>
      </c>
      <c r="I28" s="21" t="s">
        <v>71</v>
      </c>
      <c r="J28" s="68">
        <v>1</v>
      </c>
      <c r="K28" s="20" t="s">
        <v>47</v>
      </c>
      <c r="L28" s="36" t="s">
        <v>48</v>
      </c>
      <c r="M28" s="80">
        <v>240816.68333333335</v>
      </c>
      <c r="N28" s="44"/>
      <c r="O28" s="44"/>
      <c r="P28" s="44"/>
      <c r="Q28" s="44"/>
      <c r="R28" s="92"/>
      <c r="S28" s="38">
        <f t="shared" si="0"/>
        <v>0</v>
      </c>
      <c r="T28" s="38">
        <f t="shared" si="1"/>
        <v>0</v>
      </c>
    </row>
    <row r="29" spans="1:20" ht="79.2" x14ac:dyDescent="0.25">
      <c r="A29" s="22">
        <v>19</v>
      </c>
      <c r="B29" s="18">
        <v>1</v>
      </c>
      <c r="C29" s="28" t="s">
        <v>26</v>
      </c>
      <c r="D29" s="28" t="s">
        <v>26</v>
      </c>
      <c r="E29" s="59" t="s">
        <v>72</v>
      </c>
      <c r="F29" s="18" t="s">
        <v>31</v>
      </c>
      <c r="G29" s="18" t="s">
        <v>25</v>
      </c>
      <c r="H29" s="20" t="s">
        <v>45</v>
      </c>
      <c r="I29" s="21" t="s">
        <v>73</v>
      </c>
      <c r="J29" s="68">
        <v>1</v>
      </c>
      <c r="K29" s="20" t="s">
        <v>47</v>
      </c>
      <c r="L29" s="36" t="s">
        <v>48</v>
      </c>
      <c r="M29" s="80">
        <v>261183.05</v>
      </c>
      <c r="N29" s="44"/>
      <c r="O29" s="44"/>
      <c r="P29" s="44"/>
      <c r="Q29" s="44"/>
      <c r="R29" s="92"/>
      <c r="S29" s="38">
        <f t="shared" si="0"/>
        <v>0</v>
      </c>
      <c r="T29" s="38">
        <f t="shared" si="1"/>
        <v>0</v>
      </c>
    </row>
    <row r="30" spans="1:20" ht="79.2" x14ac:dyDescent="0.25">
      <c r="A30" s="22">
        <v>20</v>
      </c>
      <c r="B30" s="18">
        <v>1</v>
      </c>
      <c r="C30" s="28" t="s">
        <v>26</v>
      </c>
      <c r="D30" s="28" t="s">
        <v>26</v>
      </c>
      <c r="E30" s="57" t="s">
        <v>74</v>
      </c>
      <c r="F30" s="18" t="s">
        <v>31</v>
      </c>
      <c r="G30" s="18" t="s">
        <v>25</v>
      </c>
      <c r="H30" s="20" t="s">
        <v>45</v>
      </c>
      <c r="I30" s="21" t="s">
        <v>73</v>
      </c>
      <c r="J30" s="68">
        <v>1</v>
      </c>
      <c r="K30" s="20" t="s">
        <v>47</v>
      </c>
      <c r="L30" s="36" t="s">
        <v>48</v>
      </c>
      <c r="M30" s="80">
        <v>244732.00833333333</v>
      </c>
      <c r="N30" s="44"/>
      <c r="O30" s="44"/>
      <c r="P30" s="44"/>
      <c r="Q30" s="44"/>
      <c r="R30" s="92"/>
      <c r="S30" s="38">
        <f t="shared" si="0"/>
        <v>0</v>
      </c>
      <c r="T30" s="38">
        <f t="shared" si="1"/>
        <v>0</v>
      </c>
    </row>
    <row r="31" spans="1:20" ht="79.2" x14ac:dyDescent="0.25">
      <c r="A31" s="22">
        <v>21</v>
      </c>
      <c r="B31" s="18">
        <v>1</v>
      </c>
      <c r="C31" s="28" t="s">
        <v>26</v>
      </c>
      <c r="D31" s="28" t="s">
        <v>26</v>
      </c>
      <c r="E31" s="57" t="s">
        <v>75</v>
      </c>
      <c r="F31" s="18" t="s">
        <v>31</v>
      </c>
      <c r="G31" s="18" t="s">
        <v>25</v>
      </c>
      <c r="H31" s="20" t="s">
        <v>45</v>
      </c>
      <c r="I31" s="21" t="s">
        <v>73</v>
      </c>
      <c r="J31" s="68">
        <v>1</v>
      </c>
      <c r="K31" s="20" t="s">
        <v>47</v>
      </c>
      <c r="L31" s="36" t="s">
        <v>48</v>
      </c>
      <c r="M31" s="80">
        <v>287438.69166666665</v>
      </c>
      <c r="N31" s="44"/>
      <c r="O31" s="44"/>
      <c r="P31" s="44"/>
      <c r="Q31" s="44"/>
      <c r="R31" s="92"/>
      <c r="S31" s="38">
        <f t="shared" si="0"/>
        <v>0</v>
      </c>
      <c r="T31" s="38">
        <f t="shared" si="1"/>
        <v>0</v>
      </c>
    </row>
    <row r="32" spans="1:20" ht="79.2" x14ac:dyDescent="0.25">
      <c r="A32" s="22">
        <v>22</v>
      </c>
      <c r="B32" s="18">
        <v>1</v>
      </c>
      <c r="C32" s="28" t="s">
        <v>26</v>
      </c>
      <c r="D32" s="28" t="s">
        <v>26</v>
      </c>
      <c r="E32" s="57" t="s">
        <v>76</v>
      </c>
      <c r="F32" s="18" t="s">
        <v>31</v>
      </c>
      <c r="G32" s="18" t="s">
        <v>25</v>
      </c>
      <c r="H32" s="20" t="s">
        <v>45</v>
      </c>
      <c r="I32" s="21" t="s">
        <v>77</v>
      </c>
      <c r="J32" s="68">
        <v>1</v>
      </c>
      <c r="K32" s="20" t="s">
        <v>47</v>
      </c>
      <c r="L32" s="36" t="s">
        <v>48</v>
      </c>
      <c r="M32" s="80">
        <v>6732.6</v>
      </c>
      <c r="N32" s="44"/>
      <c r="O32" s="44"/>
      <c r="P32" s="44"/>
      <c r="Q32" s="44"/>
      <c r="R32" s="92"/>
      <c r="S32" s="38">
        <f t="shared" si="0"/>
        <v>0</v>
      </c>
      <c r="T32" s="38">
        <f t="shared" si="1"/>
        <v>0</v>
      </c>
    </row>
    <row r="33" spans="1:20" ht="79.2" x14ac:dyDescent="0.25">
      <c r="A33" s="22">
        <v>23</v>
      </c>
      <c r="B33" s="18">
        <v>1</v>
      </c>
      <c r="C33" s="28" t="s">
        <v>26</v>
      </c>
      <c r="D33" s="28" t="s">
        <v>26</v>
      </c>
      <c r="E33" s="57" t="s">
        <v>78</v>
      </c>
      <c r="F33" s="18" t="s">
        <v>31</v>
      </c>
      <c r="G33" s="18" t="s">
        <v>25</v>
      </c>
      <c r="H33" s="20" t="s">
        <v>45</v>
      </c>
      <c r="I33" s="21" t="s">
        <v>77</v>
      </c>
      <c r="J33" s="68">
        <v>1</v>
      </c>
      <c r="K33" s="20" t="s">
        <v>47</v>
      </c>
      <c r="L33" s="36" t="s">
        <v>48</v>
      </c>
      <c r="M33" s="80">
        <v>16367.816666666668</v>
      </c>
      <c r="N33" s="44"/>
      <c r="O33" s="44"/>
      <c r="P33" s="44"/>
      <c r="Q33" s="44"/>
      <c r="R33" s="92"/>
      <c r="S33" s="38">
        <f t="shared" si="0"/>
        <v>0</v>
      </c>
      <c r="T33" s="38">
        <f t="shared" si="1"/>
        <v>0</v>
      </c>
    </row>
    <row r="34" spans="1:20" ht="79.2" x14ac:dyDescent="0.25">
      <c r="A34" s="22">
        <v>24</v>
      </c>
      <c r="B34" s="18">
        <v>1</v>
      </c>
      <c r="C34" s="28" t="s">
        <v>26</v>
      </c>
      <c r="D34" s="28" t="s">
        <v>26</v>
      </c>
      <c r="E34" s="57" t="s">
        <v>79</v>
      </c>
      <c r="F34" s="18" t="s">
        <v>31</v>
      </c>
      <c r="G34" s="18" t="s">
        <v>25</v>
      </c>
      <c r="H34" s="20" t="s">
        <v>45</v>
      </c>
      <c r="I34" s="21" t="s">
        <v>77</v>
      </c>
      <c r="J34" s="68">
        <v>1</v>
      </c>
      <c r="K34" s="20" t="s">
        <v>47</v>
      </c>
      <c r="L34" s="36" t="s">
        <v>48</v>
      </c>
      <c r="M34" s="80">
        <v>15015.550000000001</v>
      </c>
      <c r="N34" s="44"/>
      <c r="O34" s="44"/>
      <c r="P34" s="44"/>
      <c r="Q34" s="44"/>
      <c r="R34" s="92"/>
      <c r="S34" s="38">
        <f t="shared" si="0"/>
        <v>0</v>
      </c>
      <c r="T34" s="38">
        <f t="shared" si="1"/>
        <v>0</v>
      </c>
    </row>
    <row r="35" spans="1:20" ht="79.2" x14ac:dyDescent="0.25">
      <c r="A35" s="22">
        <v>25</v>
      </c>
      <c r="B35" s="18">
        <v>1</v>
      </c>
      <c r="C35" s="28" t="s">
        <v>26</v>
      </c>
      <c r="D35" s="28" t="s">
        <v>26</v>
      </c>
      <c r="E35" s="57" t="s">
        <v>80</v>
      </c>
      <c r="F35" s="18" t="s">
        <v>31</v>
      </c>
      <c r="G35" s="18" t="s">
        <v>25</v>
      </c>
      <c r="H35" s="20" t="s">
        <v>45</v>
      </c>
      <c r="I35" s="21" t="s">
        <v>34</v>
      </c>
      <c r="J35" s="68">
        <v>1</v>
      </c>
      <c r="K35" s="20" t="s">
        <v>47</v>
      </c>
      <c r="L35" s="36" t="s">
        <v>48</v>
      </c>
      <c r="M35" s="80">
        <v>960.51666666666665</v>
      </c>
      <c r="N35" s="44"/>
      <c r="O35" s="44"/>
      <c r="P35" s="44"/>
      <c r="Q35" s="44"/>
      <c r="R35" s="92"/>
      <c r="S35" s="38">
        <f t="shared" si="0"/>
        <v>0</v>
      </c>
      <c r="T35" s="38">
        <f t="shared" si="1"/>
        <v>0</v>
      </c>
    </row>
    <row r="36" spans="1:20" ht="79.2" x14ac:dyDescent="0.25">
      <c r="A36" s="22">
        <v>26</v>
      </c>
      <c r="B36" s="18">
        <v>1</v>
      </c>
      <c r="C36" s="28" t="s">
        <v>26</v>
      </c>
      <c r="D36" s="28" t="s">
        <v>26</v>
      </c>
      <c r="E36" s="57" t="s">
        <v>81</v>
      </c>
      <c r="F36" s="18" t="s">
        <v>31</v>
      </c>
      <c r="G36" s="18" t="s">
        <v>25</v>
      </c>
      <c r="H36" s="20" t="s">
        <v>45</v>
      </c>
      <c r="I36" s="21" t="s">
        <v>77</v>
      </c>
      <c r="J36" s="68">
        <v>1</v>
      </c>
      <c r="K36" s="20" t="s">
        <v>47</v>
      </c>
      <c r="L36" s="36" t="s">
        <v>48</v>
      </c>
      <c r="M36" s="80">
        <v>4900.55</v>
      </c>
      <c r="N36" s="44"/>
      <c r="O36" s="44"/>
      <c r="P36" s="44"/>
      <c r="Q36" s="44"/>
      <c r="R36" s="92"/>
      <c r="S36" s="38">
        <f t="shared" si="0"/>
        <v>0</v>
      </c>
      <c r="T36" s="38">
        <f t="shared" si="1"/>
        <v>0</v>
      </c>
    </row>
    <row r="37" spans="1:20" ht="93.6" x14ac:dyDescent="0.25">
      <c r="A37" s="22">
        <v>27</v>
      </c>
      <c r="B37" s="18">
        <v>1</v>
      </c>
      <c r="C37" s="28" t="s">
        <v>26</v>
      </c>
      <c r="D37" s="28" t="s">
        <v>26</v>
      </c>
      <c r="E37" s="57" t="s">
        <v>82</v>
      </c>
      <c r="F37" s="18" t="s">
        <v>31</v>
      </c>
      <c r="G37" s="18" t="s">
        <v>25</v>
      </c>
      <c r="H37" s="20" t="s">
        <v>45</v>
      </c>
      <c r="I37" s="21" t="s">
        <v>50</v>
      </c>
      <c r="J37" s="68">
        <v>1</v>
      </c>
      <c r="K37" s="20" t="s">
        <v>47</v>
      </c>
      <c r="L37" s="36" t="s">
        <v>48</v>
      </c>
      <c r="M37" s="80">
        <v>938418.48333333328</v>
      </c>
      <c r="N37" s="44"/>
      <c r="O37" s="44"/>
      <c r="P37" s="44"/>
      <c r="Q37" s="44"/>
      <c r="R37" s="92"/>
      <c r="S37" s="38">
        <f t="shared" si="0"/>
        <v>0</v>
      </c>
      <c r="T37" s="38">
        <f t="shared" si="1"/>
        <v>0</v>
      </c>
    </row>
    <row r="38" spans="1:20" ht="93.6" x14ac:dyDescent="0.25">
      <c r="A38" s="22">
        <v>28</v>
      </c>
      <c r="B38" s="18">
        <v>1</v>
      </c>
      <c r="C38" s="28" t="s">
        <v>26</v>
      </c>
      <c r="D38" s="28" t="s">
        <v>26</v>
      </c>
      <c r="E38" s="57" t="s">
        <v>83</v>
      </c>
      <c r="F38" s="18" t="s">
        <v>31</v>
      </c>
      <c r="G38" s="18" t="s">
        <v>25</v>
      </c>
      <c r="H38" s="20" t="s">
        <v>45</v>
      </c>
      <c r="I38" s="21" t="s">
        <v>50</v>
      </c>
      <c r="J38" s="65" t="s">
        <v>40</v>
      </c>
      <c r="K38" s="20" t="s">
        <v>47</v>
      </c>
      <c r="L38" s="36" t="s">
        <v>48</v>
      </c>
      <c r="M38" s="80">
        <v>2496584.1083333334</v>
      </c>
      <c r="N38" s="44"/>
      <c r="O38" s="44"/>
      <c r="P38" s="44"/>
      <c r="Q38" s="44"/>
      <c r="R38" s="92"/>
      <c r="S38" s="38">
        <f t="shared" si="0"/>
        <v>0</v>
      </c>
      <c r="T38" s="38">
        <f t="shared" si="1"/>
        <v>0</v>
      </c>
    </row>
    <row r="39" spans="1:20" ht="93.6" x14ac:dyDescent="0.25">
      <c r="A39" s="22">
        <v>29</v>
      </c>
      <c r="B39" s="18">
        <v>1</v>
      </c>
      <c r="C39" s="28" t="s">
        <v>26</v>
      </c>
      <c r="D39" s="28" t="s">
        <v>26</v>
      </c>
      <c r="E39" s="57" t="s">
        <v>84</v>
      </c>
      <c r="F39" s="18" t="s">
        <v>31</v>
      </c>
      <c r="G39" s="18" t="s">
        <v>25</v>
      </c>
      <c r="H39" s="20" t="s">
        <v>45</v>
      </c>
      <c r="I39" s="21" t="s">
        <v>50</v>
      </c>
      <c r="J39" s="65" t="s">
        <v>40</v>
      </c>
      <c r="K39" s="20" t="s">
        <v>47</v>
      </c>
      <c r="L39" s="36" t="s">
        <v>48</v>
      </c>
      <c r="M39" s="80">
        <v>1256062.1833333336</v>
      </c>
      <c r="N39" s="44"/>
      <c r="O39" s="44"/>
      <c r="P39" s="44"/>
      <c r="Q39" s="44"/>
      <c r="R39" s="92"/>
      <c r="S39" s="38">
        <f t="shared" si="0"/>
        <v>0</v>
      </c>
      <c r="T39" s="38">
        <f t="shared" si="1"/>
        <v>0</v>
      </c>
    </row>
    <row r="40" spans="1:20" ht="79.2" x14ac:dyDescent="0.25">
      <c r="A40" s="22">
        <v>30</v>
      </c>
      <c r="B40" s="18">
        <v>1</v>
      </c>
      <c r="C40" s="28" t="s">
        <v>26</v>
      </c>
      <c r="D40" s="28" t="s">
        <v>26</v>
      </c>
      <c r="E40" s="57" t="s">
        <v>85</v>
      </c>
      <c r="F40" s="18" t="s">
        <v>31</v>
      </c>
      <c r="G40" s="18" t="s">
        <v>25</v>
      </c>
      <c r="H40" s="20" t="s">
        <v>45</v>
      </c>
      <c r="I40" s="21" t="s">
        <v>50</v>
      </c>
      <c r="J40" s="68">
        <v>1</v>
      </c>
      <c r="K40" s="20" t="s">
        <v>47</v>
      </c>
      <c r="L40" s="36" t="s">
        <v>48</v>
      </c>
      <c r="M40" s="80">
        <v>1338577.9333333333</v>
      </c>
      <c r="N40" s="44"/>
      <c r="O40" s="44"/>
      <c r="P40" s="44"/>
      <c r="Q40" s="44"/>
      <c r="R40" s="92"/>
      <c r="S40" s="38">
        <f t="shared" si="0"/>
        <v>0</v>
      </c>
      <c r="T40" s="38">
        <f t="shared" si="1"/>
        <v>0</v>
      </c>
    </row>
    <row r="41" spans="1:20" ht="79.2" x14ac:dyDescent="0.25">
      <c r="A41" s="22">
        <v>31</v>
      </c>
      <c r="B41" s="18">
        <v>1</v>
      </c>
      <c r="C41" s="28" t="s">
        <v>26</v>
      </c>
      <c r="D41" s="28" t="s">
        <v>26</v>
      </c>
      <c r="E41" s="61" t="s">
        <v>86</v>
      </c>
      <c r="F41" s="18" t="s">
        <v>31</v>
      </c>
      <c r="G41" s="18" t="s">
        <v>25</v>
      </c>
      <c r="H41" s="20" t="s">
        <v>45</v>
      </c>
      <c r="I41" s="21" t="s">
        <v>50</v>
      </c>
      <c r="J41" s="68">
        <v>1</v>
      </c>
      <c r="K41" s="20" t="s">
        <v>47</v>
      </c>
      <c r="L41" s="36" t="s">
        <v>48</v>
      </c>
      <c r="M41" s="80">
        <v>1361044.7</v>
      </c>
      <c r="N41" s="44"/>
      <c r="O41" s="44"/>
      <c r="P41" s="44"/>
      <c r="Q41" s="44"/>
      <c r="R41" s="92"/>
      <c r="S41" s="38">
        <f t="shared" si="0"/>
        <v>0</v>
      </c>
      <c r="T41" s="38">
        <f t="shared" si="1"/>
        <v>0</v>
      </c>
    </row>
    <row r="42" spans="1:20" ht="93.6" x14ac:dyDescent="0.25">
      <c r="A42" s="22">
        <v>32</v>
      </c>
      <c r="B42" s="18">
        <v>1</v>
      </c>
      <c r="C42" s="28" t="s">
        <v>26</v>
      </c>
      <c r="D42" s="28" t="s">
        <v>26</v>
      </c>
      <c r="E42" s="61" t="s">
        <v>87</v>
      </c>
      <c r="F42" s="18" t="s">
        <v>31</v>
      </c>
      <c r="G42" s="18" t="s">
        <v>25</v>
      </c>
      <c r="H42" s="20" t="s">
        <v>45</v>
      </c>
      <c r="I42" s="21" t="s">
        <v>50</v>
      </c>
      <c r="J42" s="68">
        <v>1</v>
      </c>
      <c r="K42" s="20" t="s">
        <v>47</v>
      </c>
      <c r="L42" s="36" t="s">
        <v>48</v>
      </c>
      <c r="M42" s="80">
        <v>1093635.4666666668</v>
      </c>
      <c r="N42" s="44"/>
      <c r="O42" s="44"/>
      <c r="P42" s="44"/>
      <c r="Q42" s="44"/>
      <c r="R42" s="92"/>
      <c r="S42" s="38">
        <f t="shared" si="0"/>
        <v>0</v>
      </c>
      <c r="T42" s="38">
        <f t="shared" si="1"/>
        <v>0</v>
      </c>
    </row>
    <row r="43" spans="1:20" ht="109.2" x14ac:dyDescent="0.25">
      <c r="A43" s="22">
        <v>33</v>
      </c>
      <c r="B43" s="18">
        <v>1</v>
      </c>
      <c r="C43" s="28" t="s">
        <v>26</v>
      </c>
      <c r="D43" s="28" t="s">
        <v>26</v>
      </c>
      <c r="E43" s="61" t="s">
        <v>88</v>
      </c>
      <c r="F43" s="18" t="s">
        <v>31</v>
      </c>
      <c r="G43" s="18" t="s">
        <v>25</v>
      </c>
      <c r="H43" s="20" t="s">
        <v>45</v>
      </c>
      <c r="I43" s="21" t="s">
        <v>50</v>
      </c>
      <c r="J43" s="68">
        <v>1</v>
      </c>
      <c r="K43" s="20" t="s">
        <v>47</v>
      </c>
      <c r="L43" s="36" t="s">
        <v>48</v>
      </c>
      <c r="M43" s="80">
        <v>1468814.8166666667</v>
      </c>
      <c r="N43" s="44"/>
      <c r="O43" s="44"/>
      <c r="P43" s="44"/>
      <c r="Q43" s="44"/>
      <c r="R43" s="92"/>
      <c r="S43" s="38">
        <f t="shared" si="0"/>
        <v>0</v>
      </c>
      <c r="T43" s="38">
        <f t="shared" si="1"/>
        <v>0</v>
      </c>
    </row>
    <row r="44" spans="1:20" ht="93.6" x14ac:dyDescent="0.25">
      <c r="A44" s="22">
        <v>34</v>
      </c>
      <c r="B44" s="18">
        <v>1</v>
      </c>
      <c r="C44" s="28" t="s">
        <v>26</v>
      </c>
      <c r="D44" s="28" t="s">
        <v>26</v>
      </c>
      <c r="E44" s="61" t="s">
        <v>89</v>
      </c>
      <c r="F44" s="18" t="s">
        <v>31</v>
      </c>
      <c r="G44" s="18" t="s">
        <v>25</v>
      </c>
      <c r="H44" s="20" t="s">
        <v>45</v>
      </c>
      <c r="I44" s="21" t="s">
        <v>50</v>
      </c>
      <c r="J44" s="68">
        <v>1</v>
      </c>
      <c r="K44" s="20" t="s">
        <v>47</v>
      </c>
      <c r="L44" s="36" t="s">
        <v>48</v>
      </c>
      <c r="M44" s="80">
        <v>1093635.4666666668</v>
      </c>
      <c r="N44" s="44"/>
      <c r="O44" s="44"/>
      <c r="P44" s="44"/>
      <c r="Q44" s="44"/>
      <c r="R44" s="92"/>
      <c r="S44" s="38">
        <f t="shared" si="0"/>
        <v>0</v>
      </c>
      <c r="T44" s="38">
        <f t="shared" si="1"/>
        <v>0</v>
      </c>
    </row>
    <row r="45" spans="1:20" ht="93.6" x14ac:dyDescent="0.25">
      <c r="A45" s="22">
        <v>35</v>
      </c>
      <c r="B45" s="18">
        <v>1</v>
      </c>
      <c r="C45" s="28" t="s">
        <v>26</v>
      </c>
      <c r="D45" s="28" t="s">
        <v>26</v>
      </c>
      <c r="E45" s="57" t="s">
        <v>90</v>
      </c>
      <c r="F45" s="18" t="s">
        <v>31</v>
      </c>
      <c r="G45" s="18" t="s">
        <v>25</v>
      </c>
      <c r="H45" s="20" t="s">
        <v>45</v>
      </c>
      <c r="I45" s="21" t="s">
        <v>50</v>
      </c>
      <c r="J45" s="68">
        <v>1</v>
      </c>
      <c r="K45" s="20" t="s">
        <v>47</v>
      </c>
      <c r="L45" s="36" t="s">
        <v>48</v>
      </c>
      <c r="M45" s="80">
        <v>764510.94166666665</v>
      </c>
      <c r="N45" s="44"/>
      <c r="O45" s="44"/>
      <c r="P45" s="44"/>
      <c r="Q45" s="44"/>
      <c r="R45" s="92"/>
      <c r="S45" s="38">
        <f t="shared" si="0"/>
        <v>0</v>
      </c>
      <c r="T45" s="38">
        <f t="shared" si="1"/>
        <v>0</v>
      </c>
    </row>
    <row r="46" spans="1:20" ht="109.2" x14ac:dyDescent="0.25">
      <c r="A46" s="22">
        <v>36</v>
      </c>
      <c r="B46" s="18">
        <v>1</v>
      </c>
      <c r="C46" s="28" t="s">
        <v>26</v>
      </c>
      <c r="D46" s="28" t="s">
        <v>26</v>
      </c>
      <c r="E46" s="61" t="s">
        <v>91</v>
      </c>
      <c r="F46" s="18" t="s">
        <v>31</v>
      </c>
      <c r="G46" s="18" t="s">
        <v>25</v>
      </c>
      <c r="H46" s="20" t="s">
        <v>45</v>
      </c>
      <c r="I46" s="21" t="s">
        <v>50</v>
      </c>
      <c r="J46" s="68">
        <v>1</v>
      </c>
      <c r="K46" s="20" t="s">
        <v>47</v>
      </c>
      <c r="L46" s="36" t="s">
        <v>48</v>
      </c>
      <c r="M46" s="80">
        <v>1414603.8333333335</v>
      </c>
      <c r="N46" s="44"/>
      <c r="O46" s="44"/>
      <c r="P46" s="44"/>
      <c r="Q46" s="44"/>
      <c r="R46" s="92"/>
      <c r="S46" s="38">
        <f t="shared" si="0"/>
        <v>0</v>
      </c>
      <c r="T46" s="38">
        <f t="shared" si="1"/>
        <v>0</v>
      </c>
    </row>
    <row r="47" spans="1:20" ht="93.6" x14ac:dyDescent="0.25">
      <c r="A47" s="22">
        <v>37</v>
      </c>
      <c r="B47" s="18">
        <v>1</v>
      </c>
      <c r="C47" s="28" t="s">
        <v>26</v>
      </c>
      <c r="D47" s="28" t="s">
        <v>26</v>
      </c>
      <c r="E47" s="57" t="s">
        <v>92</v>
      </c>
      <c r="F47" s="18" t="s">
        <v>31</v>
      </c>
      <c r="G47" s="18" t="s">
        <v>25</v>
      </c>
      <c r="H47" s="20" t="s">
        <v>45</v>
      </c>
      <c r="I47" s="21" t="s">
        <v>50</v>
      </c>
      <c r="J47" s="65">
        <v>1</v>
      </c>
      <c r="K47" s="20" t="s">
        <v>47</v>
      </c>
      <c r="L47" s="36" t="s">
        <v>48</v>
      </c>
      <c r="M47" s="80">
        <v>921013.51666666672</v>
      </c>
      <c r="N47" s="44"/>
      <c r="O47" s="44"/>
      <c r="P47" s="44"/>
      <c r="Q47" s="44"/>
      <c r="R47" s="92"/>
      <c r="S47" s="38">
        <f t="shared" si="0"/>
        <v>0</v>
      </c>
      <c r="T47" s="38">
        <f t="shared" si="1"/>
        <v>0</v>
      </c>
    </row>
    <row r="48" spans="1:20" ht="93.6" x14ac:dyDescent="0.25">
      <c r="A48" s="22">
        <v>38</v>
      </c>
      <c r="B48" s="18">
        <v>1</v>
      </c>
      <c r="C48" s="28" t="s">
        <v>26</v>
      </c>
      <c r="D48" s="28" t="s">
        <v>26</v>
      </c>
      <c r="E48" s="57" t="s">
        <v>93</v>
      </c>
      <c r="F48" s="18" t="s">
        <v>31</v>
      </c>
      <c r="G48" s="18" t="s">
        <v>25</v>
      </c>
      <c r="H48" s="20" t="s">
        <v>45</v>
      </c>
      <c r="I48" s="21" t="s">
        <v>50</v>
      </c>
      <c r="J48" s="69">
        <v>1</v>
      </c>
      <c r="K48" s="20" t="s">
        <v>47</v>
      </c>
      <c r="L48" s="36" t="s">
        <v>48</v>
      </c>
      <c r="M48" s="80">
        <v>924898.54166666674</v>
      </c>
      <c r="N48" s="44"/>
      <c r="O48" s="44"/>
      <c r="P48" s="44"/>
      <c r="Q48" s="44"/>
      <c r="R48" s="92"/>
      <c r="S48" s="38">
        <f t="shared" si="0"/>
        <v>0</v>
      </c>
      <c r="T48" s="38">
        <f t="shared" si="1"/>
        <v>0</v>
      </c>
    </row>
    <row r="49" spans="1:20" ht="79.2" x14ac:dyDescent="0.25">
      <c r="A49" s="22">
        <v>39</v>
      </c>
      <c r="B49" s="18">
        <v>1</v>
      </c>
      <c r="C49" s="28" t="s">
        <v>26</v>
      </c>
      <c r="D49" s="28" t="s">
        <v>26</v>
      </c>
      <c r="E49" s="57" t="s">
        <v>94</v>
      </c>
      <c r="F49" s="18" t="s">
        <v>31</v>
      </c>
      <c r="G49" s="18" t="s">
        <v>25</v>
      </c>
      <c r="H49" s="20" t="s">
        <v>45</v>
      </c>
      <c r="I49" s="21" t="s">
        <v>50</v>
      </c>
      <c r="J49" s="65">
        <v>1</v>
      </c>
      <c r="K49" s="20" t="s">
        <v>47</v>
      </c>
      <c r="L49" s="36" t="s">
        <v>48</v>
      </c>
      <c r="M49" s="80">
        <v>929345.21666666667</v>
      </c>
      <c r="N49" s="44"/>
      <c r="O49" s="44"/>
      <c r="P49" s="44"/>
      <c r="Q49" s="44"/>
      <c r="R49" s="92"/>
      <c r="S49" s="38">
        <f t="shared" si="0"/>
        <v>0</v>
      </c>
      <c r="T49" s="38">
        <f t="shared" si="1"/>
        <v>0</v>
      </c>
    </row>
    <row r="50" spans="1:20" ht="79.2" x14ac:dyDescent="0.25">
      <c r="A50" s="22">
        <v>40</v>
      </c>
      <c r="B50" s="18">
        <v>1</v>
      </c>
      <c r="C50" s="28" t="s">
        <v>26</v>
      </c>
      <c r="D50" s="28" t="s">
        <v>26</v>
      </c>
      <c r="E50" s="62" t="s">
        <v>95</v>
      </c>
      <c r="F50" s="18" t="s">
        <v>31</v>
      </c>
      <c r="G50" s="18" t="s">
        <v>25</v>
      </c>
      <c r="H50" s="20" t="s">
        <v>45</v>
      </c>
      <c r="I50" s="21" t="s">
        <v>50</v>
      </c>
      <c r="J50" s="65" t="s">
        <v>40</v>
      </c>
      <c r="K50" s="20" t="s">
        <v>47</v>
      </c>
      <c r="L50" s="36" t="s">
        <v>48</v>
      </c>
      <c r="M50" s="80">
        <v>2170398.5666666664</v>
      </c>
      <c r="N50" s="44"/>
      <c r="O50" s="44"/>
      <c r="P50" s="44"/>
      <c r="Q50" s="44"/>
      <c r="R50" s="92"/>
      <c r="S50" s="38">
        <f t="shared" si="0"/>
        <v>0</v>
      </c>
      <c r="T50" s="38">
        <f t="shared" si="1"/>
        <v>0</v>
      </c>
    </row>
    <row r="51" spans="1:20" ht="79.2" x14ac:dyDescent="0.25">
      <c r="A51" s="22">
        <v>41</v>
      </c>
      <c r="B51" s="18">
        <v>1</v>
      </c>
      <c r="C51" s="28" t="s">
        <v>26</v>
      </c>
      <c r="D51" s="28" t="s">
        <v>26</v>
      </c>
      <c r="E51" s="57" t="s">
        <v>96</v>
      </c>
      <c r="F51" s="18" t="s">
        <v>31</v>
      </c>
      <c r="G51" s="18" t="s">
        <v>25</v>
      </c>
      <c r="H51" s="20" t="s">
        <v>45</v>
      </c>
      <c r="I51" s="21" t="s">
        <v>50</v>
      </c>
      <c r="J51" s="65" t="s">
        <v>40</v>
      </c>
      <c r="K51" s="20" t="s">
        <v>47</v>
      </c>
      <c r="L51" s="36" t="s">
        <v>48</v>
      </c>
      <c r="M51" s="80">
        <v>1848705.3583333336</v>
      </c>
      <c r="N51" s="44"/>
      <c r="O51" s="44"/>
      <c r="P51" s="44"/>
      <c r="Q51" s="44"/>
      <c r="R51" s="92"/>
      <c r="S51" s="38">
        <f t="shared" si="0"/>
        <v>0</v>
      </c>
      <c r="T51" s="38">
        <f t="shared" si="1"/>
        <v>0</v>
      </c>
    </row>
    <row r="52" spans="1:20" ht="124.8" x14ac:dyDescent="0.25">
      <c r="A52" s="22">
        <v>42</v>
      </c>
      <c r="B52" s="18">
        <v>1</v>
      </c>
      <c r="C52" s="28" t="s">
        <v>26</v>
      </c>
      <c r="D52" s="28" t="s">
        <v>26</v>
      </c>
      <c r="E52" s="57" t="s">
        <v>97</v>
      </c>
      <c r="F52" s="18" t="s">
        <v>31</v>
      </c>
      <c r="G52" s="18" t="s">
        <v>25</v>
      </c>
      <c r="H52" s="20" t="s">
        <v>45</v>
      </c>
      <c r="I52" s="21" t="s">
        <v>50</v>
      </c>
      <c r="J52" s="65" t="s">
        <v>40</v>
      </c>
      <c r="K52" s="20" t="s">
        <v>47</v>
      </c>
      <c r="L52" s="36" t="s">
        <v>48</v>
      </c>
      <c r="M52" s="80">
        <v>248106.08333333334</v>
      </c>
      <c r="N52" s="44"/>
      <c r="O52" s="44"/>
      <c r="P52" s="44"/>
      <c r="Q52" s="44"/>
      <c r="R52" s="92"/>
      <c r="S52" s="38">
        <f t="shared" si="0"/>
        <v>0</v>
      </c>
      <c r="T52" s="38">
        <f t="shared" si="1"/>
        <v>0</v>
      </c>
    </row>
    <row r="53" spans="1:20" ht="93.6" x14ac:dyDescent="0.25">
      <c r="A53" s="22">
        <v>43</v>
      </c>
      <c r="B53" s="18">
        <v>1</v>
      </c>
      <c r="C53" s="28" t="s">
        <v>26</v>
      </c>
      <c r="D53" s="28" t="s">
        <v>26</v>
      </c>
      <c r="E53" s="57" t="s">
        <v>98</v>
      </c>
      <c r="F53" s="18" t="s">
        <v>31</v>
      </c>
      <c r="G53" s="18" t="s">
        <v>25</v>
      </c>
      <c r="H53" s="20" t="s">
        <v>45</v>
      </c>
      <c r="I53" s="21" t="s">
        <v>50</v>
      </c>
      <c r="J53" s="65" t="s">
        <v>40</v>
      </c>
      <c r="K53" s="20" t="s">
        <v>47</v>
      </c>
      <c r="L53" s="36" t="s">
        <v>48</v>
      </c>
      <c r="M53" s="80">
        <v>1252177.1500000001</v>
      </c>
      <c r="N53" s="44"/>
      <c r="O53" s="44"/>
      <c r="P53" s="44"/>
      <c r="Q53" s="44"/>
      <c r="R53" s="92"/>
      <c r="S53" s="38">
        <f t="shared" si="0"/>
        <v>0</v>
      </c>
      <c r="T53" s="38">
        <f t="shared" si="1"/>
        <v>0</v>
      </c>
    </row>
    <row r="54" spans="1:20" ht="79.2" x14ac:dyDescent="0.25">
      <c r="A54" s="22">
        <v>44</v>
      </c>
      <c r="B54" s="18">
        <v>1</v>
      </c>
      <c r="C54" s="28" t="s">
        <v>26</v>
      </c>
      <c r="D54" s="28" t="s">
        <v>26</v>
      </c>
      <c r="E54" s="63" t="s">
        <v>99</v>
      </c>
      <c r="F54" s="18" t="s">
        <v>31</v>
      </c>
      <c r="G54" s="18" t="s">
        <v>25</v>
      </c>
      <c r="H54" s="20" t="s">
        <v>45</v>
      </c>
      <c r="I54" s="21" t="s">
        <v>66</v>
      </c>
      <c r="J54" s="65" t="s">
        <v>141</v>
      </c>
      <c r="K54" s="20" t="s">
        <v>47</v>
      </c>
      <c r="L54" s="36" t="s">
        <v>48</v>
      </c>
      <c r="M54" s="80">
        <v>238116.76666666666</v>
      </c>
      <c r="N54" s="44"/>
      <c r="O54" s="44"/>
      <c r="P54" s="44"/>
      <c r="Q54" s="44"/>
      <c r="R54" s="92"/>
      <c r="S54" s="38">
        <f t="shared" si="0"/>
        <v>0</v>
      </c>
      <c r="T54" s="38">
        <f t="shared" si="1"/>
        <v>0</v>
      </c>
    </row>
    <row r="55" spans="1:20" ht="79.2" x14ac:dyDescent="0.25">
      <c r="A55" s="22">
        <v>45</v>
      </c>
      <c r="B55" s="18">
        <v>1</v>
      </c>
      <c r="C55" s="28" t="s">
        <v>26</v>
      </c>
      <c r="D55" s="28" t="s">
        <v>26</v>
      </c>
      <c r="E55" s="57" t="s">
        <v>100</v>
      </c>
      <c r="F55" s="18" t="s">
        <v>31</v>
      </c>
      <c r="G55" s="18" t="s">
        <v>25</v>
      </c>
      <c r="H55" s="20" t="s">
        <v>45</v>
      </c>
      <c r="I55" s="21" t="s">
        <v>36</v>
      </c>
      <c r="J55" s="65" t="s">
        <v>40</v>
      </c>
      <c r="K55" s="20" t="s">
        <v>47</v>
      </c>
      <c r="L55" s="36" t="s">
        <v>48</v>
      </c>
      <c r="M55" s="80">
        <v>30962.750000000004</v>
      </c>
      <c r="N55" s="44"/>
      <c r="O55" s="44"/>
      <c r="P55" s="44"/>
      <c r="Q55" s="44"/>
      <c r="R55" s="92"/>
      <c r="S55" s="38">
        <f t="shared" si="0"/>
        <v>0</v>
      </c>
      <c r="T55" s="38">
        <f t="shared" si="1"/>
        <v>0</v>
      </c>
    </row>
    <row r="56" spans="1:20" ht="79.2" x14ac:dyDescent="0.25">
      <c r="A56" s="22">
        <v>46</v>
      </c>
      <c r="B56" s="18">
        <v>1</v>
      </c>
      <c r="C56" s="28" t="s">
        <v>26</v>
      </c>
      <c r="D56" s="28" t="s">
        <v>26</v>
      </c>
      <c r="E56" s="57" t="s">
        <v>101</v>
      </c>
      <c r="F56" s="18" t="s">
        <v>31</v>
      </c>
      <c r="G56" s="18" t="s">
        <v>25</v>
      </c>
      <c r="H56" s="20" t="s">
        <v>45</v>
      </c>
      <c r="I56" s="21" t="s">
        <v>66</v>
      </c>
      <c r="J56" s="65" t="s">
        <v>40</v>
      </c>
      <c r="K56" s="20" t="s">
        <v>47</v>
      </c>
      <c r="L56" s="36" t="s">
        <v>48</v>
      </c>
      <c r="M56" s="80">
        <v>23646.9</v>
      </c>
      <c r="N56" s="44"/>
      <c r="O56" s="44"/>
      <c r="P56" s="44"/>
      <c r="Q56" s="44"/>
      <c r="R56" s="92"/>
      <c r="S56" s="38">
        <f t="shared" si="0"/>
        <v>0</v>
      </c>
      <c r="T56" s="38">
        <f t="shared" si="1"/>
        <v>0</v>
      </c>
    </row>
    <row r="57" spans="1:20" ht="79.2" x14ac:dyDescent="0.25">
      <c r="A57" s="22">
        <v>47</v>
      </c>
      <c r="B57" s="18">
        <v>1</v>
      </c>
      <c r="C57" s="28" t="s">
        <v>26</v>
      </c>
      <c r="D57" s="28" t="s">
        <v>26</v>
      </c>
      <c r="E57" s="57" t="s">
        <v>102</v>
      </c>
      <c r="F57" s="18" t="s">
        <v>31</v>
      </c>
      <c r="G57" s="18" t="s">
        <v>25</v>
      </c>
      <c r="H57" s="20" t="s">
        <v>45</v>
      </c>
      <c r="I57" s="21" t="s">
        <v>66</v>
      </c>
      <c r="J57" s="65" t="s">
        <v>40</v>
      </c>
      <c r="K57" s="20" t="s">
        <v>47</v>
      </c>
      <c r="L57" s="36" t="s">
        <v>48</v>
      </c>
      <c r="M57" s="80">
        <v>32828.691666666666</v>
      </c>
      <c r="N57" s="44"/>
      <c r="O57" s="44"/>
      <c r="P57" s="44"/>
      <c r="Q57" s="44"/>
      <c r="R57" s="92"/>
      <c r="S57" s="38">
        <f t="shared" si="0"/>
        <v>0</v>
      </c>
      <c r="T57" s="38">
        <f t="shared" si="1"/>
        <v>0</v>
      </c>
    </row>
    <row r="58" spans="1:20" ht="79.2" x14ac:dyDescent="0.25">
      <c r="A58" s="22">
        <v>48</v>
      </c>
      <c r="B58" s="18">
        <v>1</v>
      </c>
      <c r="C58" s="28" t="s">
        <v>26</v>
      </c>
      <c r="D58" s="28" t="s">
        <v>26</v>
      </c>
      <c r="E58" s="57" t="s">
        <v>103</v>
      </c>
      <c r="F58" s="18" t="s">
        <v>31</v>
      </c>
      <c r="G58" s="18" t="s">
        <v>25</v>
      </c>
      <c r="H58" s="20" t="s">
        <v>45</v>
      </c>
      <c r="I58" s="21" t="s">
        <v>68</v>
      </c>
      <c r="J58" s="65" t="s">
        <v>40</v>
      </c>
      <c r="K58" s="20" t="s">
        <v>47</v>
      </c>
      <c r="L58" s="36" t="s">
        <v>48</v>
      </c>
      <c r="M58" s="80">
        <v>304054.19166666671</v>
      </c>
      <c r="N58" s="44"/>
      <c r="O58" s="44"/>
      <c r="P58" s="44"/>
      <c r="Q58" s="44"/>
      <c r="R58" s="92"/>
      <c r="S58" s="38">
        <f t="shared" si="0"/>
        <v>0</v>
      </c>
      <c r="T58" s="38">
        <f t="shared" si="1"/>
        <v>0</v>
      </c>
    </row>
    <row r="59" spans="1:20" ht="79.2" x14ac:dyDescent="0.25">
      <c r="A59" s="22">
        <v>49</v>
      </c>
      <c r="B59" s="18">
        <v>1</v>
      </c>
      <c r="C59" s="28" t="s">
        <v>26</v>
      </c>
      <c r="D59" s="28" t="s">
        <v>26</v>
      </c>
      <c r="E59" s="57" t="s">
        <v>104</v>
      </c>
      <c r="F59" s="18" t="s">
        <v>31</v>
      </c>
      <c r="G59" s="18" t="s">
        <v>25</v>
      </c>
      <c r="H59" s="20" t="s">
        <v>45</v>
      </c>
      <c r="I59" s="21" t="s">
        <v>105</v>
      </c>
      <c r="J59" s="65" t="s">
        <v>40</v>
      </c>
      <c r="K59" s="20" t="s">
        <v>47</v>
      </c>
      <c r="L59" s="36" t="s">
        <v>48</v>
      </c>
      <c r="M59" s="80">
        <v>38396.208333333336</v>
      </c>
      <c r="N59" s="44"/>
      <c r="O59" s="44"/>
      <c r="P59" s="44"/>
      <c r="Q59" s="44"/>
      <c r="R59" s="92"/>
      <c r="S59" s="38">
        <f t="shared" si="0"/>
        <v>0</v>
      </c>
      <c r="T59" s="38">
        <f t="shared" si="1"/>
        <v>0</v>
      </c>
    </row>
    <row r="60" spans="1:20" ht="79.2" x14ac:dyDescent="0.25">
      <c r="A60" s="22">
        <v>50</v>
      </c>
      <c r="B60" s="18">
        <v>1</v>
      </c>
      <c r="C60" s="28" t="s">
        <v>26</v>
      </c>
      <c r="D60" s="28" t="s">
        <v>26</v>
      </c>
      <c r="E60" s="57" t="s">
        <v>106</v>
      </c>
      <c r="F60" s="18" t="s">
        <v>31</v>
      </c>
      <c r="G60" s="18" t="s">
        <v>25</v>
      </c>
      <c r="H60" s="20" t="s">
        <v>45</v>
      </c>
      <c r="I60" s="21" t="s">
        <v>105</v>
      </c>
      <c r="J60" s="65" t="s">
        <v>40</v>
      </c>
      <c r="K60" s="20" t="s">
        <v>47</v>
      </c>
      <c r="L60" s="36" t="s">
        <v>48</v>
      </c>
      <c r="M60" s="80">
        <v>11553.008333333335</v>
      </c>
      <c r="N60" s="44"/>
      <c r="O60" s="44"/>
      <c r="P60" s="44"/>
      <c r="Q60" s="44"/>
      <c r="R60" s="92"/>
      <c r="S60" s="38">
        <f t="shared" si="0"/>
        <v>0</v>
      </c>
      <c r="T60" s="38">
        <f t="shared" si="1"/>
        <v>0</v>
      </c>
    </row>
    <row r="61" spans="1:20" ht="79.2" x14ac:dyDescent="0.25">
      <c r="A61" s="22">
        <v>51</v>
      </c>
      <c r="B61" s="18">
        <v>1</v>
      </c>
      <c r="C61" s="28" t="s">
        <v>26</v>
      </c>
      <c r="D61" s="28" t="s">
        <v>26</v>
      </c>
      <c r="E61" s="57" t="s">
        <v>107</v>
      </c>
      <c r="F61" s="18" t="s">
        <v>31</v>
      </c>
      <c r="G61" s="18" t="s">
        <v>25</v>
      </c>
      <c r="H61" s="20" t="s">
        <v>45</v>
      </c>
      <c r="I61" s="21" t="s">
        <v>68</v>
      </c>
      <c r="J61" s="65" t="s">
        <v>40</v>
      </c>
      <c r="K61" s="20" t="s">
        <v>47</v>
      </c>
      <c r="L61" s="36" t="s">
        <v>48</v>
      </c>
      <c r="M61" s="80">
        <v>46179.89166666667</v>
      </c>
      <c r="N61" s="44"/>
      <c r="O61" s="44"/>
      <c r="P61" s="44"/>
      <c r="Q61" s="44"/>
      <c r="R61" s="92"/>
      <c r="S61" s="38">
        <f t="shared" si="0"/>
        <v>0</v>
      </c>
      <c r="T61" s="38">
        <f t="shared" si="1"/>
        <v>0</v>
      </c>
    </row>
    <row r="62" spans="1:20" ht="79.2" x14ac:dyDescent="0.25">
      <c r="A62" s="22">
        <v>52</v>
      </c>
      <c r="B62" s="18">
        <v>1</v>
      </c>
      <c r="C62" s="28" t="s">
        <v>26</v>
      </c>
      <c r="D62" s="28" t="s">
        <v>26</v>
      </c>
      <c r="E62" s="57" t="s">
        <v>108</v>
      </c>
      <c r="F62" s="18" t="s">
        <v>31</v>
      </c>
      <c r="G62" s="18" t="s">
        <v>25</v>
      </c>
      <c r="H62" s="20" t="s">
        <v>45</v>
      </c>
      <c r="I62" s="21" t="s">
        <v>68</v>
      </c>
      <c r="J62" s="65" t="s">
        <v>40</v>
      </c>
      <c r="K62" s="20" t="s">
        <v>47</v>
      </c>
      <c r="L62" s="36" t="s">
        <v>48</v>
      </c>
      <c r="M62" s="80">
        <v>49109.166666666672</v>
      </c>
      <c r="N62" s="44"/>
      <c r="O62" s="44"/>
      <c r="P62" s="44"/>
      <c r="Q62" s="44"/>
      <c r="R62" s="92"/>
      <c r="S62" s="38">
        <f t="shared" si="0"/>
        <v>0</v>
      </c>
      <c r="T62" s="38">
        <f t="shared" si="1"/>
        <v>0</v>
      </c>
    </row>
    <row r="63" spans="1:20" ht="79.2" x14ac:dyDescent="0.25">
      <c r="A63" s="22">
        <v>53</v>
      </c>
      <c r="B63" s="18">
        <v>1</v>
      </c>
      <c r="C63" s="28" t="s">
        <v>26</v>
      </c>
      <c r="D63" s="28" t="s">
        <v>26</v>
      </c>
      <c r="E63" s="57" t="s">
        <v>109</v>
      </c>
      <c r="F63" s="18" t="s">
        <v>31</v>
      </c>
      <c r="G63" s="18" t="s">
        <v>25</v>
      </c>
      <c r="H63" s="20" t="s">
        <v>45</v>
      </c>
      <c r="I63" s="21" t="s">
        <v>62</v>
      </c>
      <c r="J63" s="65" t="s">
        <v>40</v>
      </c>
      <c r="K63" s="20" t="s">
        <v>47</v>
      </c>
      <c r="L63" s="36" t="s">
        <v>48</v>
      </c>
      <c r="M63" s="80">
        <v>741850.14166666672</v>
      </c>
      <c r="N63" s="44"/>
      <c r="O63" s="44"/>
      <c r="P63" s="44"/>
      <c r="Q63" s="44"/>
      <c r="R63" s="92"/>
      <c r="S63" s="38">
        <f t="shared" si="0"/>
        <v>0</v>
      </c>
      <c r="T63" s="38">
        <f t="shared" si="1"/>
        <v>0</v>
      </c>
    </row>
    <row r="64" spans="1:20" ht="79.2" x14ac:dyDescent="0.25">
      <c r="A64" s="22">
        <v>54</v>
      </c>
      <c r="B64" s="18">
        <v>1</v>
      </c>
      <c r="C64" s="28" t="s">
        <v>26</v>
      </c>
      <c r="D64" s="28" t="s">
        <v>26</v>
      </c>
      <c r="E64" s="57" t="s">
        <v>110</v>
      </c>
      <c r="F64" s="18" t="s">
        <v>31</v>
      </c>
      <c r="G64" s="18" t="s">
        <v>25</v>
      </c>
      <c r="H64" s="20" t="s">
        <v>45</v>
      </c>
      <c r="I64" s="21" t="s">
        <v>111</v>
      </c>
      <c r="J64" s="65" t="s">
        <v>40</v>
      </c>
      <c r="K64" s="20" t="s">
        <v>47</v>
      </c>
      <c r="L64" s="36" t="s">
        <v>48</v>
      </c>
      <c r="M64" s="80">
        <v>96.933333333333337</v>
      </c>
      <c r="N64" s="44"/>
      <c r="O64" s="44"/>
      <c r="P64" s="44"/>
      <c r="Q64" s="44"/>
      <c r="R64" s="92"/>
      <c r="S64" s="38">
        <f t="shared" si="0"/>
        <v>0</v>
      </c>
      <c r="T64" s="38">
        <f t="shared" si="1"/>
        <v>0</v>
      </c>
    </row>
    <row r="65" spans="1:20" ht="79.2" x14ac:dyDescent="0.25">
      <c r="A65" s="22">
        <v>55</v>
      </c>
      <c r="B65" s="18">
        <v>1</v>
      </c>
      <c r="C65" s="28" t="s">
        <v>26</v>
      </c>
      <c r="D65" s="28" t="s">
        <v>26</v>
      </c>
      <c r="E65" s="57" t="s">
        <v>112</v>
      </c>
      <c r="F65" s="18" t="s">
        <v>31</v>
      </c>
      <c r="G65" s="18" t="s">
        <v>25</v>
      </c>
      <c r="H65" s="20" t="s">
        <v>45</v>
      </c>
      <c r="I65" s="21" t="s">
        <v>36</v>
      </c>
      <c r="J65" s="65" t="s">
        <v>40</v>
      </c>
      <c r="K65" s="20" t="s">
        <v>47</v>
      </c>
      <c r="L65" s="36" t="s">
        <v>48</v>
      </c>
      <c r="M65" s="80">
        <v>23868.600000000002</v>
      </c>
      <c r="N65" s="44"/>
      <c r="O65" s="44"/>
      <c r="P65" s="44"/>
      <c r="Q65" s="44"/>
      <c r="R65" s="92"/>
      <c r="S65" s="38">
        <f t="shared" si="0"/>
        <v>0</v>
      </c>
      <c r="T65" s="38">
        <f t="shared" si="1"/>
        <v>0</v>
      </c>
    </row>
    <row r="66" spans="1:20" ht="79.2" x14ac:dyDescent="0.25">
      <c r="A66" s="22">
        <v>56</v>
      </c>
      <c r="B66" s="18">
        <v>1</v>
      </c>
      <c r="C66" s="28" t="s">
        <v>26</v>
      </c>
      <c r="D66" s="28" t="s">
        <v>26</v>
      </c>
      <c r="E66" s="57" t="s">
        <v>113</v>
      </c>
      <c r="F66" s="18" t="s">
        <v>31</v>
      </c>
      <c r="G66" s="18" t="s">
        <v>25</v>
      </c>
      <c r="H66" s="20" t="s">
        <v>45</v>
      </c>
      <c r="I66" s="21" t="s">
        <v>36</v>
      </c>
      <c r="J66" s="65" t="s">
        <v>40</v>
      </c>
      <c r="K66" s="20" t="s">
        <v>47</v>
      </c>
      <c r="L66" s="36" t="s">
        <v>48</v>
      </c>
      <c r="M66" s="80">
        <v>7407.35</v>
      </c>
      <c r="N66" s="44"/>
      <c r="O66" s="44"/>
      <c r="P66" s="44"/>
      <c r="Q66" s="44"/>
      <c r="R66" s="92"/>
      <c r="S66" s="38">
        <f t="shared" si="0"/>
        <v>0</v>
      </c>
      <c r="T66" s="38">
        <f t="shared" si="1"/>
        <v>0</v>
      </c>
    </row>
    <row r="67" spans="1:20" ht="79.2" x14ac:dyDescent="0.25">
      <c r="A67" s="22">
        <v>57</v>
      </c>
      <c r="B67" s="18">
        <v>1</v>
      </c>
      <c r="C67" s="28" t="s">
        <v>26</v>
      </c>
      <c r="D67" s="28" t="s">
        <v>26</v>
      </c>
      <c r="E67" s="57" t="s">
        <v>114</v>
      </c>
      <c r="F67" s="18" t="s">
        <v>31</v>
      </c>
      <c r="G67" s="18" t="s">
        <v>25</v>
      </c>
      <c r="H67" s="20" t="s">
        <v>45</v>
      </c>
      <c r="I67" s="21" t="s">
        <v>36</v>
      </c>
      <c r="J67" s="65" t="s">
        <v>40</v>
      </c>
      <c r="K67" s="20" t="s">
        <v>47</v>
      </c>
      <c r="L67" s="36" t="s">
        <v>48</v>
      </c>
      <c r="M67" s="80">
        <v>15089.091666666667</v>
      </c>
      <c r="N67" s="44"/>
      <c r="O67" s="44"/>
      <c r="P67" s="44"/>
      <c r="Q67" s="44"/>
      <c r="R67" s="92"/>
      <c r="S67" s="38">
        <f t="shared" si="0"/>
        <v>0</v>
      </c>
      <c r="T67" s="38">
        <f t="shared" si="1"/>
        <v>0</v>
      </c>
    </row>
    <row r="68" spans="1:20" ht="79.2" x14ac:dyDescent="0.25">
      <c r="A68" s="22">
        <v>58</v>
      </c>
      <c r="B68" s="18">
        <v>1</v>
      </c>
      <c r="C68" s="28" t="s">
        <v>26</v>
      </c>
      <c r="D68" s="28" t="s">
        <v>26</v>
      </c>
      <c r="E68" s="57" t="s">
        <v>115</v>
      </c>
      <c r="F68" s="18" t="s">
        <v>31</v>
      </c>
      <c r="G68" s="18" t="s">
        <v>25</v>
      </c>
      <c r="H68" s="20" t="s">
        <v>45</v>
      </c>
      <c r="I68" s="21" t="s">
        <v>36</v>
      </c>
      <c r="J68" s="65" t="s">
        <v>40</v>
      </c>
      <c r="K68" s="20" t="s">
        <v>47</v>
      </c>
      <c r="L68" s="36" t="s">
        <v>48</v>
      </c>
      <c r="M68" s="80">
        <v>4779.8416666666672</v>
      </c>
      <c r="N68" s="44"/>
      <c r="O68" s="44"/>
      <c r="P68" s="44"/>
      <c r="Q68" s="44"/>
      <c r="R68" s="92"/>
      <c r="S68" s="38">
        <f t="shared" si="0"/>
        <v>0</v>
      </c>
      <c r="T68" s="38">
        <f t="shared" si="1"/>
        <v>0</v>
      </c>
    </row>
    <row r="69" spans="1:20" ht="79.2" x14ac:dyDescent="0.25">
      <c r="A69" s="22">
        <v>59</v>
      </c>
      <c r="B69" s="18">
        <v>1</v>
      </c>
      <c r="C69" s="28" t="s">
        <v>26</v>
      </c>
      <c r="D69" s="28" t="s">
        <v>26</v>
      </c>
      <c r="E69" s="57" t="s">
        <v>116</v>
      </c>
      <c r="F69" s="18" t="s">
        <v>31</v>
      </c>
      <c r="G69" s="18" t="s">
        <v>25</v>
      </c>
      <c r="H69" s="20" t="s">
        <v>45</v>
      </c>
      <c r="I69" s="21" t="s">
        <v>36</v>
      </c>
      <c r="J69" s="65" t="s">
        <v>40</v>
      </c>
      <c r="K69" s="20" t="s">
        <v>47</v>
      </c>
      <c r="L69" s="36" t="s">
        <v>48</v>
      </c>
      <c r="M69" s="80">
        <v>908.66666666666674</v>
      </c>
      <c r="N69" s="44"/>
      <c r="O69" s="44"/>
      <c r="P69" s="44"/>
      <c r="Q69" s="44"/>
      <c r="R69" s="92"/>
      <c r="S69" s="38">
        <f t="shared" si="0"/>
        <v>0</v>
      </c>
      <c r="T69" s="38">
        <f t="shared" si="1"/>
        <v>0</v>
      </c>
    </row>
    <row r="70" spans="1:20" ht="79.2" x14ac:dyDescent="0.25">
      <c r="A70" s="22">
        <v>60</v>
      </c>
      <c r="B70" s="18">
        <v>1</v>
      </c>
      <c r="C70" s="28" t="s">
        <v>26</v>
      </c>
      <c r="D70" s="28" t="s">
        <v>26</v>
      </c>
      <c r="E70" s="57" t="s">
        <v>117</v>
      </c>
      <c r="F70" s="18" t="s">
        <v>31</v>
      </c>
      <c r="G70" s="18" t="s">
        <v>25</v>
      </c>
      <c r="H70" s="20" t="s">
        <v>45</v>
      </c>
      <c r="I70" s="21" t="s">
        <v>36</v>
      </c>
      <c r="J70" s="65" t="s">
        <v>40</v>
      </c>
      <c r="K70" s="20" t="s">
        <v>47</v>
      </c>
      <c r="L70" s="36" t="s">
        <v>48</v>
      </c>
      <c r="M70" s="80">
        <v>1850.9833333333333</v>
      </c>
      <c r="N70" s="44"/>
      <c r="O70" s="44"/>
      <c r="P70" s="44"/>
      <c r="Q70" s="44"/>
      <c r="R70" s="92"/>
      <c r="S70" s="38">
        <f t="shared" si="0"/>
        <v>0</v>
      </c>
      <c r="T70" s="38">
        <f t="shared" si="1"/>
        <v>0</v>
      </c>
    </row>
    <row r="71" spans="1:20" ht="79.2" x14ac:dyDescent="0.25">
      <c r="A71" s="22">
        <v>61</v>
      </c>
      <c r="B71" s="18">
        <v>1</v>
      </c>
      <c r="C71" s="28" t="s">
        <v>26</v>
      </c>
      <c r="D71" s="28" t="s">
        <v>26</v>
      </c>
      <c r="E71" s="57" t="s">
        <v>118</v>
      </c>
      <c r="F71" s="18" t="s">
        <v>31</v>
      </c>
      <c r="G71" s="18" t="s">
        <v>25</v>
      </c>
      <c r="H71" s="20" t="s">
        <v>45</v>
      </c>
      <c r="I71" s="21" t="s">
        <v>36</v>
      </c>
      <c r="J71" s="65" t="s">
        <v>40</v>
      </c>
      <c r="K71" s="20" t="s">
        <v>47</v>
      </c>
      <c r="L71" s="36" t="s">
        <v>48</v>
      </c>
      <c r="M71" s="80">
        <v>568.61666666666667</v>
      </c>
      <c r="N71" s="44"/>
      <c r="O71" s="44"/>
      <c r="P71" s="44"/>
      <c r="Q71" s="44"/>
      <c r="R71" s="92"/>
      <c r="S71" s="38">
        <f t="shared" si="0"/>
        <v>0</v>
      </c>
      <c r="T71" s="38">
        <f t="shared" si="1"/>
        <v>0</v>
      </c>
    </row>
    <row r="72" spans="1:20" ht="79.2" x14ac:dyDescent="0.25">
      <c r="A72" s="22">
        <v>62</v>
      </c>
      <c r="B72" s="18">
        <v>1</v>
      </c>
      <c r="C72" s="28" t="s">
        <v>26</v>
      </c>
      <c r="D72" s="28" t="s">
        <v>26</v>
      </c>
      <c r="E72" s="57" t="s">
        <v>119</v>
      </c>
      <c r="F72" s="18" t="s">
        <v>31</v>
      </c>
      <c r="G72" s="18" t="s">
        <v>25</v>
      </c>
      <c r="H72" s="20" t="s">
        <v>45</v>
      </c>
      <c r="I72" s="21" t="s">
        <v>36</v>
      </c>
      <c r="J72" s="65" t="s">
        <v>40</v>
      </c>
      <c r="K72" s="20" t="s">
        <v>47</v>
      </c>
      <c r="L72" s="36" t="s">
        <v>48</v>
      </c>
      <c r="M72" s="80">
        <v>6498.6833333333334</v>
      </c>
      <c r="N72" s="44"/>
      <c r="O72" s="44"/>
      <c r="P72" s="44"/>
      <c r="Q72" s="44"/>
      <c r="R72" s="92"/>
      <c r="S72" s="38">
        <f t="shared" si="0"/>
        <v>0</v>
      </c>
      <c r="T72" s="38">
        <f t="shared" si="1"/>
        <v>0</v>
      </c>
    </row>
    <row r="73" spans="1:20" ht="79.2" x14ac:dyDescent="0.25">
      <c r="A73" s="22">
        <v>63</v>
      </c>
      <c r="B73" s="18">
        <v>1</v>
      </c>
      <c r="C73" s="28" t="s">
        <v>26</v>
      </c>
      <c r="D73" s="28" t="s">
        <v>26</v>
      </c>
      <c r="E73" s="57" t="s">
        <v>120</v>
      </c>
      <c r="F73" s="18" t="s">
        <v>31</v>
      </c>
      <c r="G73" s="18" t="s">
        <v>25</v>
      </c>
      <c r="H73" s="20" t="s">
        <v>45</v>
      </c>
      <c r="I73" s="21" t="s">
        <v>36</v>
      </c>
      <c r="J73" s="65" t="s">
        <v>40</v>
      </c>
      <c r="K73" s="20" t="s">
        <v>47</v>
      </c>
      <c r="L73" s="36" t="s">
        <v>48</v>
      </c>
      <c r="M73" s="80">
        <v>13238.108333333334</v>
      </c>
      <c r="N73" s="44"/>
      <c r="O73" s="44"/>
      <c r="P73" s="44"/>
      <c r="Q73" s="44"/>
      <c r="R73" s="92"/>
      <c r="S73" s="38">
        <f t="shared" si="0"/>
        <v>0</v>
      </c>
      <c r="T73" s="38">
        <f t="shared" si="1"/>
        <v>0</v>
      </c>
    </row>
    <row r="74" spans="1:20" ht="79.2" x14ac:dyDescent="0.25">
      <c r="A74" s="22">
        <v>64</v>
      </c>
      <c r="B74" s="18">
        <v>1</v>
      </c>
      <c r="C74" s="28" t="s">
        <v>26</v>
      </c>
      <c r="D74" s="28" t="s">
        <v>26</v>
      </c>
      <c r="E74" s="57" t="s">
        <v>121</v>
      </c>
      <c r="F74" s="18" t="s">
        <v>31</v>
      </c>
      <c r="G74" s="18" t="s">
        <v>25</v>
      </c>
      <c r="H74" s="20" t="s">
        <v>45</v>
      </c>
      <c r="I74" s="21" t="s">
        <v>36</v>
      </c>
      <c r="J74" s="65" t="s">
        <v>40</v>
      </c>
      <c r="K74" s="20" t="s">
        <v>47</v>
      </c>
      <c r="L74" s="36" t="s">
        <v>48</v>
      </c>
      <c r="M74" s="80">
        <v>4211.2166666666672</v>
      </c>
      <c r="N74" s="44"/>
      <c r="O74" s="44"/>
      <c r="P74" s="44"/>
      <c r="Q74" s="44"/>
      <c r="R74" s="92"/>
      <c r="S74" s="38">
        <f t="shared" si="0"/>
        <v>0</v>
      </c>
      <c r="T74" s="38">
        <f t="shared" si="1"/>
        <v>0</v>
      </c>
    </row>
    <row r="75" spans="1:20" ht="79.2" x14ac:dyDescent="0.25">
      <c r="A75" s="22">
        <v>65</v>
      </c>
      <c r="B75" s="18">
        <v>1</v>
      </c>
      <c r="C75" s="28" t="s">
        <v>26</v>
      </c>
      <c r="D75" s="28" t="s">
        <v>26</v>
      </c>
      <c r="E75" s="57" t="s">
        <v>122</v>
      </c>
      <c r="F75" s="18" t="s">
        <v>31</v>
      </c>
      <c r="G75" s="18" t="s">
        <v>25</v>
      </c>
      <c r="H75" s="20" t="s">
        <v>45</v>
      </c>
      <c r="I75" s="21" t="s">
        <v>123</v>
      </c>
      <c r="J75" s="65" t="s">
        <v>142</v>
      </c>
      <c r="K75" s="20" t="s">
        <v>47</v>
      </c>
      <c r="L75" s="36" t="s">
        <v>48</v>
      </c>
      <c r="M75" s="80">
        <v>553.79166666666663</v>
      </c>
      <c r="N75" s="44"/>
      <c r="O75" s="44"/>
      <c r="P75" s="44"/>
      <c r="Q75" s="44"/>
      <c r="R75" s="92"/>
      <c r="S75" s="38">
        <f t="shared" si="0"/>
        <v>0</v>
      </c>
      <c r="T75" s="38">
        <f t="shared" si="1"/>
        <v>0</v>
      </c>
    </row>
    <row r="76" spans="1:20" ht="79.2" x14ac:dyDescent="0.25">
      <c r="A76" s="22">
        <v>66</v>
      </c>
      <c r="B76" s="18">
        <v>1</v>
      </c>
      <c r="C76" s="28" t="s">
        <v>26</v>
      </c>
      <c r="D76" s="28" t="s">
        <v>26</v>
      </c>
      <c r="E76" s="57" t="s">
        <v>124</v>
      </c>
      <c r="F76" s="18" t="s">
        <v>31</v>
      </c>
      <c r="G76" s="18" t="s">
        <v>25</v>
      </c>
      <c r="H76" s="20" t="s">
        <v>45</v>
      </c>
      <c r="I76" s="21" t="s">
        <v>123</v>
      </c>
      <c r="J76" s="65" t="s">
        <v>142</v>
      </c>
      <c r="K76" s="20" t="s">
        <v>47</v>
      </c>
      <c r="L76" s="36" t="s">
        <v>48</v>
      </c>
      <c r="M76" s="80">
        <v>209.35</v>
      </c>
      <c r="N76" s="44"/>
      <c r="O76" s="44"/>
      <c r="P76" s="44"/>
      <c r="Q76" s="44"/>
      <c r="R76" s="92"/>
      <c r="S76" s="38">
        <f t="shared" ref="S76:S91" si="2">M76*$R$11</f>
        <v>0</v>
      </c>
      <c r="T76" s="38">
        <f t="shared" ref="T76:T91" si="3">S76*1.2</f>
        <v>0</v>
      </c>
    </row>
    <row r="77" spans="1:20" ht="79.2" x14ac:dyDescent="0.25">
      <c r="A77" s="22">
        <v>67</v>
      </c>
      <c r="B77" s="18">
        <v>1</v>
      </c>
      <c r="C77" s="28" t="s">
        <v>26</v>
      </c>
      <c r="D77" s="28" t="s">
        <v>26</v>
      </c>
      <c r="E77" s="57" t="s">
        <v>125</v>
      </c>
      <c r="F77" s="18" t="s">
        <v>31</v>
      </c>
      <c r="G77" s="18" t="s">
        <v>25</v>
      </c>
      <c r="H77" s="20" t="s">
        <v>45</v>
      </c>
      <c r="I77" s="21" t="s">
        <v>36</v>
      </c>
      <c r="J77" s="65" t="s">
        <v>40</v>
      </c>
      <c r="K77" s="20" t="s">
        <v>47</v>
      </c>
      <c r="L77" s="36" t="s">
        <v>48</v>
      </c>
      <c r="M77" s="80">
        <v>5907.6416666666673</v>
      </c>
      <c r="N77" s="44"/>
      <c r="O77" s="44"/>
      <c r="P77" s="44"/>
      <c r="Q77" s="44"/>
      <c r="R77" s="92"/>
      <c r="S77" s="38">
        <f t="shared" si="2"/>
        <v>0</v>
      </c>
      <c r="T77" s="38">
        <f t="shared" si="3"/>
        <v>0</v>
      </c>
    </row>
    <row r="78" spans="1:20" ht="79.2" x14ac:dyDescent="0.25">
      <c r="A78" s="22">
        <v>68</v>
      </c>
      <c r="B78" s="18">
        <v>1</v>
      </c>
      <c r="C78" s="28" t="s">
        <v>26</v>
      </c>
      <c r="D78" s="28" t="s">
        <v>26</v>
      </c>
      <c r="E78" s="57" t="s">
        <v>126</v>
      </c>
      <c r="F78" s="18" t="s">
        <v>31</v>
      </c>
      <c r="G78" s="18" t="s">
        <v>25</v>
      </c>
      <c r="H78" s="20" t="s">
        <v>45</v>
      </c>
      <c r="I78" s="21" t="s">
        <v>36</v>
      </c>
      <c r="J78" s="65" t="s">
        <v>40</v>
      </c>
      <c r="K78" s="20" t="s">
        <v>47</v>
      </c>
      <c r="L78" s="36" t="s">
        <v>48</v>
      </c>
      <c r="M78" s="80">
        <v>12367.641666666666</v>
      </c>
      <c r="N78" s="44"/>
      <c r="O78" s="44"/>
      <c r="P78" s="44"/>
      <c r="Q78" s="44"/>
      <c r="R78" s="92"/>
      <c r="S78" s="38">
        <f t="shared" si="2"/>
        <v>0</v>
      </c>
      <c r="T78" s="38">
        <f t="shared" si="3"/>
        <v>0</v>
      </c>
    </row>
    <row r="79" spans="1:20" ht="79.2" x14ac:dyDescent="0.25">
      <c r="A79" s="22">
        <v>69</v>
      </c>
      <c r="B79" s="18">
        <v>1</v>
      </c>
      <c r="C79" s="28" t="s">
        <v>26</v>
      </c>
      <c r="D79" s="28" t="s">
        <v>26</v>
      </c>
      <c r="E79" s="57" t="s">
        <v>127</v>
      </c>
      <c r="F79" s="18" t="s">
        <v>31</v>
      </c>
      <c r="G79" s="18" t="s">
        <v>25</v>
      </c>
      <c r="H79" s="20" t="s">
        <v>45</v>
      </c>
      <c r="I79" s="21" t="s">
        <v>36</v>
      </c>
      <c r="J79" s="65" t="s">
        <v>40</v>
      </c>
      <c r="K79" s="20" t="s">
        <v>47</v>
      </c>
      <c r="L79" s="36" t="s">
        <v>48</v>
      </c>
      <c r="M79" s="80">
        <v>6901.35</v>
      </c>
      <c r="N79" s="44"/>
      <c r="O79" s="44"/>
      <c r="P79" s="44"/>
      <c r="Q79" s="44"/>
      <c r="R79" s="92"/>
      <c r="S79" s="38">
        <f t="shared" si="2"/>
        <v>0</v>
      </c>
      <c r="T79" s="38">
        <f t="shared" si="3"/>
        <v>0</v>
      </c>
    </row>
    <row r="80" spans="1:20" ht="79.2" x14ac:dyDescent="0.25">
      <c r="A80" s="22">
        <v>70</v>
      </c>
      <c r="B80" s="18">
        <v>1</v>
      </c>
      <c r="C80" s="28" t="s">
        <v>26</v>
      </c>
      <c r="D80" s="28" t="s">
        <v>26</v>
      </c>
      <c r="E80" s="57" t="s">
        <v>128</v>
      </c>
      <c r="F80" s="18" t="s">
        <v>31</v>
      </c>
      <c r="G80" s="18" t="s">
        <v>25</v>
      </c>
      <c r="H80" s="20" t="s">
        <v>45</v>
      </c>
      <c r="I80" s="21" t="s">
        <v>35</v>
      </c>
      <c r="J80" s="70" t="s">
        <v>40</v>
      </c>
      <c r="K80" s="20" t="s">
        <v>47</v>
      </c>
      <c r="L80" s="36" t="s">
        <v>48</v>
      </c>
      <c r="M80" s="80">
        <v>650.19166666666672</v>
      </c>
      <c r="N80" s="44"/>
      <c r="O80" s="44"/>
      <c r="P80" s="44"/>
      <c r="Q80" s="44"/>
      <c r="R80" s="92"/>
      <c r="S80" s="38">
        <f t="shared" si="2"/>
        <v>0</v>
      </c>
      <c r="T80" s="38">
        <f t="shared" si="3"/>
        <v>0</v>
      </c>
    </row>
    <row r="81" spans="1:20" ht="79.2" x14ac:dyDescent="0.25">
      <c r="A81" s="22">
        <v>71</v>
      </c>
      <c r="B81" s="18">
        <v>1</v>
      </c>
      <c r="C81" s="28" t="s">
        <v>26</v>
      </c>
      <c r="D81" s="28" t="s">
        <v>26</v>
      </c>
      <c r="E81" s="57" t="s">
        <v>129</v>
      </c>
      <c r="F81" s="18" t="s">
        <v>31</v>
      </c>
      <c r="G81" s="18" t="s">
        <v>25</v>
      </c>
      <c r="H81" s="20" t="s">
        <v>45</v>
      </c>
      <c r="I81" s="21" t="s">
        <v>36</v>
      </c>
      <c r="J81" s="70" t="s">
        <v>40</v>
      </c>
      <c r="K81" s="20" t="s">
        <v>47</v>
      </c>
      <c r="L81" s="36" t="s">
        <v>48</v>
      </c>
      <c r="M81" s="80">
        <v>9384.17</v>
      </c>
      <c r="N81" s="44"/>
      <c r="O81" s="44"/>
      <c r="P81" s="44"/>
      <c r="Q81" s="44"/>
      <c r="R81" s="92"/>
      <c r="S81" s="38">
        <f t="shared" si="2"/>
        <v>0</v>
      </c>
      <c r="T81" s="38">
        <f t="shared" si="3"/>
        <v>0</v>
      </c>
    </row>
    <row r="82" spans="1:20" ht="79.2" x14ac:dyDescent="0.25">
      <c r="A82" s="22">
        <v>72</v>
      </c>
      <c r="B82" s="18">
        <v>1</v>
      </c>
      <c r="C82" s="28" t="s">
        <v>26</v>
      </c>
      <c r="D82" s="28" t="s">
        <v>26</v>
      </c>
      <c r="E82" s="57" t="s">
        <v>130</v>
      </c>
      <c r="F82" s="18" t="s">
        <v>31</v>
      </c>
      <c r="G82" s="18" t="s">
        <v>25</v>
      </c>
      <c r="H82" s="20" t="s">
        <v>45</v>
      </c>
      <c r="I82" s="21" t="s">
        <v>36</v>
      </c>
      <c r="J82" s="70" t="s">
        <v>40</v>
      </c>
      <c r="K82" s="20" t="s">
        <v>47</v>
      </c>
      <c r="L82" s="36" t="s">
        <v>48</v>
      </c>
      <c r="M82" s="80">
        <v>6217.01</v>
      </c>
      <c r="N82" s="44"/>
      <c r="O82" s="44"/>
      <c r="P82" s="44"/>
      <c r="Q82" s="44"/>
      <c r="R82" s="92"/>
      <c r="S82" s="38">
        <f t="shared" si="2"/>
        <v>0</v>
      </c>
      <c r="T82" s="38">
        <f t="shared" si="3"/>
        <v>0</v>
      </c>
    </row>
    <row r="83" spans="1:20" ht="79.2" x14ac:dyDescent="0.25">
      <c r="A83" s="22">
        <v>73</v>
      </c>
      <c r="B83" s="18">
        <v>1</v>
      </c>
      <c r="C83" s="28" t="s">
        <v>26</v>
      </c>
      <c r="D83" s="28" t="s">
        <v>26</v>
      </c>
      <c r="E83" s="57" t="s">
        <v>131</v>
      </c>
      <c r="F83" s="18" t="s">
        <v>31</v>
      </c>
      <c r="G83" s="18" t="s">
        <v>25</v>
      </c>
      <c r="H83" s="20" t="s">
        <v>45</v>
      </c>
      <c r="I83" s="21" t="s">
        <v>36</v>
      </c>
      <c r="J83" s="70" t="s">
        <v>40</v>
      </c>
      <c r="K83" s="20" t="s">
        <v>47</v>
      </c>
      <c r="L83" s="36" t="s">
        <v>48</v>
      </c>
      <c r="M83" s="80">
        <v>1280.8699999999999</v>
      </c>
      <c r="N83" s="44"/>
      <c r="O83" s="44"/>
      <c r="P83" s="44"/>
      <c r="Q83" s="44"/>
      <c r="R83" s="92"/>
      <c r="S83" s="38">
        <f t="shared" si="2"/>
        <v>0</v>
      </c>
      <c r="T83" s="38">
        <f t="shared" si="3"/>
        <v>0</v>
      </c>
    </row>
    <row r="84" spans="1:20" ht="79.2" x14ac:dyDescent="0.25">
      <c r="A84" s="22">
        <v>74</v>
      </c>
      <c r="B84" s="18">
        <v>1</v>
      </c>
      <c r="C84" s="28" t="s">
        <v>26</v>
      </c>
      <c r="D84" s="28" t="s">
        <v>26</v>
      </c>
      <c r="E84" s="57" t="s">
        <v>132</v>
      </c>
      <c r="F84" s="18" t="s">
        <v>31</v>
      </c>
      <c r="G84" s="18" t="s">
        <v>25</v>
      </c>
      <c r="H84" s="20" t="s">
        <v>45</v>
      </c>
      <c r="I84" s="21" t="s">
        <v>133</v>
      </c>
      <c r="J84" s="70" t="s">
        <v>40</v>
      </c>
      <c r="K84" s="20" t="s">
        <v>47</v>
      </c>
      <c r="L84" s="36" t="s">
        <v>48</v>
      </c>
      <c r="M84" s="80">
        <v>47.08</v>
      </c>
      <c r="N84" s="44"/>
      <c r="O84" s="44"/>
      <c r="P84" s="44"/>
      <c r="Q84" s="44"/>
      <c r="R84" s="92"/>
      <c r="S84" s="38">
        <f t="shared" si="2"/>
        <v>0</v>
      </c>
      <c r="T84" s="38">
        <f t="shared" si="3"/>
        <v>0</v>
      </c>
    </row>
    <row r="85" spans="1:20" ht="79.2" x14ac:dyDescent="0.25">
      <c r="A85" s="22">
        <v>75</v>
      </c>
      <c r="B85" s="18">
        <v>1</v>
      </c>
      <c r="C85" s="28" t="s">
        <v>26</v>
      </c>
      <c r="D85" s="28" t="s">
        <v>26</v>
      </c>
      <c r="E85" s="57" t="s">
        <v>134</v>
      </c>
      <c r="F85" s="18" t="s">
        <v>31</v>
      </c>
      <c r="G85" s="18" t="s">
        <v>25</v>
      </c>
      <c r="H85" s="20" t="s">
        <v>45</v>
      </c>
      <c r="I85" s="21" t="s">
        <v>34</v>
      </c>
      <c r="J85" s="72" t="s">
        <v>40</v>
      </c>
      <c r="K85" s="20" t="s">
        <v>47</v>
      </c>
      <c r="L85" s="36" t="s">
        <v>48</v>
      </c>
      <c r="M85" s="80">
        <v>3529.65</v>
      </c>
      <c r="N85" s="44"/>
      <c r="O85" s="44"/>
      <c r="P85" s="44"/>
      <c r="Q85" s="44"/>
      <c r="R85" s="92"/>
      <c r="S85" s="38">
        <f t="shared" si="2"/>
        <v>0</v>
      </c>
      <c r="T85" s="38">
        <f t="shared" si="3"/>
        <v>0</v>
      </c>
    </row>
    <row r="86" spans="1:20" ht="79.2" x14ac:dyDescent="0.25">
      <c r="A86" s="22">
        <v>76</v>
      </c>
      <c r="B86" s="18">
        <v>1</v>
      </c>
      <c r="C86" s="28" t="s">
        <v>26</v>
      </c>
      <c r="D86" s="28" t="s">
        <v>26</v>
      </c>
      <c r="E86" s="57" t="s">
        <v>135</v>
      </c>
      <c r="F86" s="18" t="s">
        <v>31</v>
      </c>
      <c r="G86" s="18" t="s">
        <v>25</v>
      </c>
      <c r="H86" s="20" t="s">
        <v>45</v>
      </c>
      <c r="I86" s="21" t="s">
        <v>35</v>
      </c>
      <c r="J86" s="72" t="s">
        <v>40</v>
      </c>
      <c r="K86" s="20" t="s">
        <v>47</v>
      </c>
      <c r="L86" s="36" t="s">
        <v>48</v>
      </c>
      <c r="M86" s="80">
        <v>827.39</v>
      </c>
      <c r="N86" s="44"/>
      <c r="O86" s="44"/>
      <c r="P86" s="44"/>
      <c r="Q86" s="44"/>
      <c r="R86" s="92"/>
      <c r="S86" s="38">
        <f t="shared" si="2"/>
        <v>0</v>
      </c>
      <c r="T86" s="38">
        <f t="shared" si="3"/>
        <v>0</v>
      </c>
    </row>
    <row r="87" spans="1:20" ht="79.2" x14ac:dyDescent="0.25">
      <c r="A87" s="22">
        <v>77</v>
      </c>
      <c r="B87" s="18">
        <v>1</v>
      </c>
      <c r="C87" s="28" t="s">
        <v>26</v>
      </c>
      <c r="D87" s="28" t="s">
        <v>26</v>
      </c>
      <c r="E87" s="57" t="s">
        <v>136</v>
      </c>
      <c r="F87" s="18" t="s">
        <v>31</v>
      </c>
      <c r="G87" s="18" t="s">
        <v>25</v>
      </c>
      <c r="H87" s="20" t="s">
        <v>45</v>
      </c>
      <c r="I87" s="21" t="s">
        <v>36</v>
      </c>
      <c r="J87" s="70" t="s">
        <v>40</v>
      </c>
      <c r="K87" s="20" t="s">
        <v>47</v>
      </c>
      <c r="L87" s="36" t="s">
        <v>48</v>
      </c>
      <c r="M87" s="80">
        <v>2501.73</v>
      </c>
      <c r="N87" s="44"/>
      <c r="O87" s="44"/>
      <c r="P87" s="44"/>
      <c r="Q87" s="44"/>
      <c r="R87" s="92"/>
      <c r="S87" s="38">
        <f t="shared" si="2"/>
        <v>0</v>
      </c>
      <c r="T87" s="38">
        <f t="shared" si="3"/>
        <v>0</v>
      </c>
    </row>
    <row r="88" spans="1:20" ht="79.2" x14ac:dyDescent="0.25">
      <c r="A88" s="22">
        <v>78</v>
      </c>
      <c r="B88" s="18">
        <v>1</v>
      </c>
      <c r="C88" s="28" t="s">
        <v>26</v>
      </c>
      <c r="D88" s="28" t="s">
        <v>26</v>
      </c>
      <c r="E88" s="57" t="s">
        <v>137</v>
      </c>
      <c r="F88" s="18" t="s">
        <v>31</v>
      </c>
      <c r="G88" s="18" t="s">
        <v>25</v>
      </c>
      <c r="H88" s="20" t="s">
        <v>45</v>
      </c>
      <c r="I88" s="21" t="s">
        <v>36</v>
      </c>
      <c r="J88" s="65" t="s">
        <v>40</v>
      </c>
      <c r="K88" s="20" t="s">
        <v>47</v>
      </c>
      <c r="L88" s="36" t="s">
        <v>48</v>
      </c>
      <c r="M88" s="80">
        <v>4776.6333333333332</v>
      </c>
      <c r="N88" s="44"/>
      <c r="O88" s="44"/>
      <c r="P88" s="44"/>
      <c r="Q88" s="44"/>
      <c r="R88" s="92"/>
      <c r="S88" s="38">
        <f t="shared" si="2"/>
        <v>0</v>
      </c>
      <c r="T88" s="38">
        <f t="shared" si="3"/>
        <v>0</v>
      </c>
    </row>
    <row r="89" spans="1:20" ht="79.2" x14ac:dyDescent="0.25">
      <c r="A89" s="22">
        <v>79</v>
      </c>
      <c r="B89" s="18">
        <v>1</v>
      </c>
      <c r="C89" s="28" t="s">
        <v>26</v>
      </c>
      <c r="D89" s="28" t="s">
        <v>26</v>
      </c>
      <c r="E89" s="57" t="s">
        <v>138</v>
      </c>
      <c r="F89" s="18" t="s">
        <v>31</v>
      </c>
      <c r="G89" s="18" t="s">
        <v>25</v>
      </c>
      <c r="H89" s="20" t="s">
        <v>45</v>
      </c>
      <c r="I89" s="21" t="s">
        <v>35</v>
      </c>
      <c r="J89" s="65" t="s">
        <v>40</v>
      </c>
      <c r="K89" s="20" t="s">
        <v>47</v>
      </c>
      <c r="L89" s="36" t="s">
        <v>48</v>
      </c>
      <c r="M89" s="80">
        <v>130.41</v>
      </c>
      <c r="N89" s="44"/>
      <c r="O89" s="44"/>
      <c r="P89" s="44"/>
      <c r="Q89" s="44"/>
      <c r="R89" s="92"/>
      <c r="S89" s="38">
        <f t="shared" si="2"/>
        <v>0</v>
      </c>
      <c r="T89" s="38">
        <f t="shared" si="3"/>
        <v>0</v>
      </c>
    </row>
    <row r="90" spans="1:20" ht="79.2" x14ac:dyDescent="0.25">
      <c r="A90" s="22">
        <v>80</v>
      </c>
      <c r="B90" s="18">
        <v>1</v>
      </c>
      <c r="C90" s="28" t="s">
        <v>26</v>
      </c>
      <c r="D90" s="28" t="s">
        <v>26</v>
      </c>
      <c r="E90" s="57" t="s">
        <v>139</v>
      </c>
      <c r="F90" s="18" t="s">
        <v>31</v>
      </c>
      <c r="G90" s="18" t="s">
        <v>25</v>
      </c>
      <c r="H90" s="20" t="s">
        <v>45</v>
      </c>
      <c r="I90" s="21" t="s">
        <v>35</v>
      </c>
      <c r="J90" s="65" t="s">
        <v>40</v>
      </c>
      <c r="K90" s="20" t="s">
        <v>47</v>
      </c>
      <c r="L90" s="36" t="s">
        <v>48</v>
      </c>
      <c r="M90" s="80">
        <v>1349.911111116</v>
      </c>
      <c r="N90" s="44"/>
      <c r="O90" s="44"/>
      <c r="P90" s="44"/>
      <c r="Q90" s="44"/>
      <c r="R90" s="92"/>
      <c r="S90" s="38">
        <f t="shared" si="2"/>
        <v>0</v>
      </c>
      <c r="T90" s="38">
        <f t="shared" si="3"/>
        <v>0</v>
      </c>
    </row>
    <row r="91" spans="1:20" ht="79.2" x14ac:dyDescent="0.25">
      <c r="A91" s="22">
        <v>81</v>
      </c>
      <c r="B91" s="18">
        <v>1</v>
      </c>
      <c r="C91" s="28" t="s">
        <v>26</v>
      </c>
      <c r="D91" s="28" t="s">
        <v>26</v>
      </c>
      <c r="E91" s="57" t="s">
        <v>140</v>
      </c>
      <c r="F91" s="18" t="s">
        <v>31</v>
      </c>
      <c r="G91" s="18" t="s">
        <v>25</v>
      </c>
      <c r="H91" s="20" t="s">
        <v>45</v>
      </c>
      <c r="I91" s="21" t="s">
        <v>34</v>
      </c>
      <c r="J91" s="71">
        <v>1</v>
      </c>
      <c r="K91" s="20" t="s">
        <v>47</v>
      </c>
      <c r="L91" s="36" t="s">
        <v>48</v>
      </c>
      <c r="M91" s="80">
        <v>1122.69</v>
      </c>
      <c r="N91" s="44"/>
      <c r="O91" s="44"/>
      <c r="P91" s="44"/>
      <c r="Q91" s="44"/>
      <c r="R91" s="92"/>
      <c r="S91" s="38">
        <f t="shared" si="2"/>
        <v>0</v>
      </c>
      <c r="T91" s="38">
        <f t="shared" si="3"/>
        <v>0</v>
      </c>
    </row>
    <row r="92" spans="1:20" ht="20.25" customHeight="1" x14ac:dyDescent="0.25">
      <c r="A92" s="82" t="s">
        <v>30</v>
      </c>
      <c r="B92" s="82"/>
      <c r="C92" s="82"/>
      <c r="D92" s="82"/>
      <c r="E92" s="82"/>
      <c r="F92" s="82"/>
      <c r="G92" s="82"/>
      <c r="H92" s="29"/>
      <c r="I92" s="29"/>
      <c r="J92" s="29"/>
      <c r="K92" s="29"/>
      <c r="L92" s="29"/>
      <c r="M92" s="64">
        <f>SUM(M11:M91)</f>
        <v>36177888.286111102</v>
      </c>
      <c r="N92" s="30"/>
      <c r="O92" s="30"/>
      <c r="P92" s="30"/>
      <c r="Q92" s="30"/>
      <c r="R92" s="30"/>
      <c r="S92" s="31">
        <f>SUM(S11:S91)</f>
        <v>0</v>
      </c>
      <c r="T92" s="31">
        <f>SUM(T11:T91)</f>
        <v>0</v>
      </c>
    </row>
    <row r="93" spans="1:20" ht="20.25" customHeight="1" thickBot="1" x14ac:dyDescent="0.3">
      <c r="A93" s="82" t="s">
        <v>29</v>
      </c>
      <c r="B93" s="82"/>
      <c r="C93" s="82"/>
      <c r="D93" s="82"/>
      <c r="E93" s="82"/>
      <c r="F93" s="82"/>
      <c r="G93" s="82"/>
      <c r="H93" s="29"/>
      <c r="I93" s="29"/>
      <c r="J93" s="29"/>
      <c r="K93" s="29"/>
      <c r="L93" s="29">
        <v>1500000</v>
      </c>
      <c r="M93" s="73"/>
      <c r="N93" s="32"/>
      <c r="O93" s="32"/>
      <c r="P93" s="32"/>
      <c r="Q93" s="32"/>
      <c r="R93" s="32"/>
      <c r="S93" s="33" t="s">
        <v>39</v>
      </c>
      <c r="T93" s="34" t="s">
        <v>39</v>
      </c>
    </row>
    <row r="94" spans="1:20" ht="20.25" customHeight="1" x14ac:dyDescent="0.25">
      <c r="A94" s="10"/>
      <c r="B94" s="10"/>
      <c r="C94" s="10"/>
      <c r="D94" s="10"/>
      <c r="E94" s="10"/>
      <c r="F94" s="10"/>
      <c r="G94" s="10"/>
      <c r="H94" s="11"/>
      <c r="I94" s="10"/>
      <c r="J94" s="10"/>
      <c r="K94" s="11"/>
      <c r="L94" s="26"/>
      <c r="M94" s="26"/>
      <c r="N94" s="35"/>
      <c r="O94" s="35"/>
      <c r="P94" s="35"/>
      <c r="Q94" s="35"/>
      <c r="R94" s="35"/>
      <c r="S94" s="39"/>
      <c r="T94" s="40"/>
    </row>
    <row r="95" spans="1:20" ht="132" customHeight="1" x14ac:dyDescent="0.25">
      <c r="A95" s="83" t="s">
        <v>20</v>
      </c>
      <c r="B95" s="84"/>
      <c r="C95" s="15" t="s">
        <v>22</v>
      </c>
      <c r="D95" s="13"/>
      <c r="E95" s="13"/>
      <c r="F95" s="13"/>
      <c r="G95" s="13"/>
      <c r="H95" s="14"/>
      <c r="I95" s="13"/>
      <c r="J95" s="13"/>
      <c r="K95" s="14"/>
      <c r="L95" s="27"/>
      <c r="M95" s="27"/>
      <c r="N95" s="12"/>
      <c r="O95" s="12"/>
      <c r="P95" s="12"/>
      <c r="Q95" s="12"/>
      <c r="R95" s="12"/>
      <c r="S95" s="41"/>
      <c r="T95" s="42"/>
    </row>
    <row r="96" spans="1:20" ht="35.25" customHeight="1" x14ac:dyDescent="0.25"/>
    <row r="97" spans="1:20" ht="246" customHeight="1" x14ac:dyDescent="0.25">
      <c r="A97" s="85" t="s">
        <v>21</v>
      </c>
      <c r="B97" s="86"/>
      <c r="C97" s="87"/>
      <c r="D97" s="88" t="s">
        <v>145</v>
      </c>
      <c r="E97" s="89"/>
      <c r="F97" s="89"/>
      <c r="G97" s="89"/>
      <c r="H97" s="89"/>
      <c r="I97" s="89"/>
      <c r="J97" s="89"/>
      <c r="K97" s="89"/>
      <c r="L97" s="89"/>
      <c r="M97" s="89"/>
      <c r="N97" s="89"/>
      <c r="O97" s="89"/>
      <c r="P97" s="89"/>
      <c r="Q97" s="89"/>
      <c r="R97" s="89"/>
      <c r="S97" s="89"/>
      <c r="T97" s="90"/>
    </row>
    <row r="98" spans="1:20" x14ac:dyDescent="0.25">
      <c r="C98" s="1"/>
      <c r="D98" s="1"/>
      <c r="E98"/>
      <c r="F98"/>
      <c r="G98"/>
      <c r="I98"/>
      <c r="J98"/>
    </row>
    <row r="99" spans="1:20" ht="37.799999999999997" customHeight="1" x14ac:dyDescent="0.25">
      <c r="A99" s="45"/>
      <c r="B99" s="46"/>
      <c r="C99" s="81"/>
      <c r="D99" s="81"/>
      <c r="E99" s="54" t="s">
        <v>42</v>
      </c>
      <c r="F99" s="48"/>
      <c r="G99" s="45"/>
      <c r="H99" s="45"/>
      <c r="I99" s="48"/>
      <c r="J99" s="48"/>
      <c r="K99" s="45"/>
      <c r="L99" s="49"/>
      <c r="M99" s="49"/>
      <c r="N99" s="45"/>
      <c r="O99" s="45"/>
      <c r="P99" s="45"/>
      <c r="Q99" s="45"/>
      <c r="R99" s="45"/>
      <c r="S99" s="50"/>
      <c r="T99" s="50"/>
    </row>
    <row r="100" spans="1:20" ht="40.200000000000003" customHeight="1" x14ac:dyDescent="0.25">
      <c r="A100" s="45"/>
      <c r="B100" s="46"/>
      <c r="C100" s="55"/>
      <c r="D100" s="46"/>
      <c r="E100" s="52"/>
      <c r="F100" s="48"/>
      <c r="G100" s="45"/>
      <c r="H100" s="45"/>
      <c r="I100" s="48"/>
      <c r="J100" s="48"/>
      <c r="K100" s="45"/>
      <c r="L100" s="49"/>
      <c r="M100" s="49"/>
      <c r="N100" s="45"/>
      <c r="O100" s="45"/>
      <c r="P100" s="45"/>
      <c r="Q100" s="45"/>
      <c r="R100" s="45"/>
      <c r="S100" s="50"/>
      <c r="T100" s="50"/>
    </row>
    <row r="101" spans="1:20" ht="19.2" customHeight="1" x14ac:dyDescent="0.25">
      <c r="A101" s="45"/>
      <c r="B101" s="46"/>
      <c r="C101" s="81"/>
      <c r="D101" s="81"/>
      <c r="E101" s="54" t="s">
        <v>43</v>
      </c>
      <c r="F101" s="48"/>
      <c r="G101" s="45"/>
      <c r="H101" s="45"/>
      <c r="I101" s="48"/>
      <c r="J101" s="48"/>
      <c r="K101" s="45"/>
      <c r="L101" s="49"/>
      <c r="M101" s="49"/>
      <c r="N101" s="45"/>
      <c r="O101" s="45"/>
      <c r="P101" s="45"/>
      <c r="Q101" s="45"/>
      <c r="R101" s="45"/>
      <c r="S101" s="50"/>
      <c r="T101" s="50"/>
    </row>
    <row r="102" spans="1:20" ht="13.8" x14ac:dyDescent="0.25">
      <c r="A102" s="45"/>
      <c r="B102" s="46"/>
      <c r="C102" s="47"/>
      <c r="D102" s="46"/>
      <c r="E102" s="48"/>
      <c r="F102" s="48"/>
      <c r="G102" s="45"/>
      <c r="H102" s="45"/>
      <c r="I102" s="48"/>
      <c r="J102" s="48"/>
      <c r="K102" s="45"/>
      <c r="L102" s="49"/>
      <c r="M102" s="49"/>
      <c r="N102" s="45"/>
      <c r="O102" s="45"/>
      <c r="P102" s="45"/>
      <c r="Q102" s="45"/>
      <c r="R102" s="45"/>
      <c r="S102" s="50"/>
      <c r="T102" s="50"/>
    </row>
    <row r="103" spans="1:20" ht="13.8" x14ac:dyDescent="0.25">
      <c r="A103" s="45"/>
      <c r="B103" s="46" t="s">
        <v>8</v>
      </c>
      <c r="C103" s="81"/>
      <c r="D103" s="81"/>
      <c r="E103" s="51" t="s">
        <v>7</v>
      </c>
      <c r="F103" s="48"/>
      <c r="G103" s="45"/>
      <c r="H103" s="45"/>
      <c r="I103" s="48"/>
      <c r="J103" s="48"/>
      <c r="K103" s="45"/>
      <c r="L103" s="49"/>
      <c r="M103" s="49"/>
      <c r="N103" s="45"/>
      <c r="O103" s="45"/>
      <c r="P103" s="45"/>
      <c r="Q103" s="45"/>
      <c r="R103" s="45"/>
      <c r="S103" s="50"/>
      <c r="T103" s="50"/>
    </row>
    <row r="104" spans="1:20" ht="13.8" x14ac:dyDescent="0.25">
      <c r="A104" s="45"/>
      <c r="B104" s="46"/>
      <c r="C104" s="46"/>
      <c r="D104" s="46"/>
      <c r="E104" s="52"/>
      <c r="F104" s="52"/>
      <c r="G104" s="53"/>
      <c r="H104" s="45"/>
      <c r="I104" s="52"/>
      <c r="J104" s="52"/>
      <c r="K104" s="45"/>
      <c r="L104" s="49"/>
      <c r="M104" s="49"/>
      <c r="N104" s="45"/>
      <c r="O104" s="45"/>
      <c r="P104" s="45"/>
      <c r="Q104" s="45"/>
      <c r="R104" s="45"/>
      <c r="S104" s="50"/>
      <c r="T104" s="50"/>
    </row>
    <row r="105" spans="1:20" ht="13.8" x14ac:dyDescent="0.25">
      <c r="B105" s="8"/>
      <c r="C105" s="8"/>
      <c r="D105" s="8"/>
      <c r="E105" s="9"/>
      <c r="F105" s="9"/>
      <c r="I105" s="9"/>
      <c r="J105" s="9"/>
    </row>
    <row r="106" spans="1:20" ht="13.8" x14ac:dyDescent="0.25">
      <c r="B106" s="8"/>
      <c r="C106" s="8"/>
      <c r="D106" s="8"/>
      <c r="E106" s="9"/>
      <c r="F106" s="9"/>
      <c r="I106" s="9"/>
      <c r="J106" s="9"/>
    </row>
    <row r="107" spans="1:20" ht="13.8" x14ac:dyDescent="0.25">
      <c r="B107" s="8"/>
      <c r="C107" s="8"/>
      <c r="D107" s="8"/>
      <c r="E107" s="9"/>
      <c r="F107" s="9"/>
      <c r="I107" s="9"/>
      <c r="J107" s="9"/>
    </row>
    <row r="108" spans="1:20" ht="13.8" x14ac:dyDescent="0.25">
      <c r="B108" s="8"/>
      <c r="C108" s="8"/>
      <c r="D108" s="8"/>
      <c r="E108" s="9"/>
      <c r="F108" s="9"/>
      <c r="I108" s="9"/>
      <c r="J108" s="9"/>
    </row>
    <row r="109" spans="1:20" ht="13.8" x14ac:dyDescent="0.25">
      <c r="B109" s="8"/>
      <c r="C109" s="8"/>
      <c r="D109" s="8"/>
      <c r="E109" s="9"/>
      <c r="F109" s="9"/>
      <c r="I109" s="9"/>
      <c r="J109" s="9"/>
    </row>
    <row r="110" spans="1:20" ht="13.8" x14ac:dyDescent="0.25">
      <c r="B110" s="8"/>
      <c r="C110" s="8"/>
      <c r="D110" s="8"/>
      <c r="E110" s="9"/>
      <c r="F110" s="9"/>
      <c r="I110" s="9"/>
      <c r="J110" s="9"/>
    </row>
  </sheetData>
  <sheetProtection password="CC15" sheet="1" scenarios="1" autoFilter="0"/>
  <autoFilter ref="A10:T10"/>
  <mergeCells count="14">
    <mergeCell ref="R11:R91"/>
    <mergeCell ref="N9:T9"/>
    <mergeCell ref="D5:H5"/>
    <mergeCell ref="D6:H6"/>
    <mergeCell ref="D7:H7"/>
    <mergeCell ref="K9:L9"/>
    <mergeCell ref="C101:D101"/>
    <mergeCell ref="C103:D103"/>
    <mergeCell ref="A92:G92"/>
    <mergeCell ref="A93:G93"/>
    <mergeCell ref="A95:B95"/>
    <mergeCell ref="A97:C97"/>
    <mergeCell ref="D97:T97"/>
    <mergeCell ref="C99:D99"/>
  </mergeCells>
  <pageMargins left="0.39370078740157483" right="0.39370078740157483" top="0.59055118110236227" bottom="0.59055118110236227" header="0.31496062992125984" footer="0.31496062992125984"/>
  <pageSetup paperSize="8" scale="5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Лот 1</vt:lpstr>
      <vt:lpstr>'Лот 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Марина Владимировна</dc:creator>
  <cp:lastModifiedBy>Скворцова Елена Владимировна</cp:lastModifiedBy>
  <cp:lastPrinted>2022-10-12T11:25:12Z</cp:lastPrinted>
  <dcterms:created xsi:type="dcterms:W3CDTF">2013-09-25T03:40:45Z</dcterms:created>
  <dcterms:modified xsi:type="dcterms:W3CDTF">2023-12-08T06:24:13Z</dcterms:modified>
</cp:coreProperties>
</file>